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 activeTab="2"/>
  </bookViews>
  <sheets>
    <sheet name="PRINCIPAL" sheetId="1" r:id="rId1"/>
    <sheet name="Ata com itens canc." sheetId="2" r:id="rId2"/>
    <sheet name="CONTROLE" sheetId="3" r:id="rId3"/>
  </sheets>
  <definedNames>
    <definedName name="_xlnm._FilterDatabase" localSheetId="0" hidden="1">PRINCIPAL!$A$8:$I$22</definedName>
    <definedName name="_xlnm.Print_Area" localSheetId="0">PRINCIPAL!$A$1:$I$52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10" i="3"/>
  <c r="G11"/>
  <c r="G12"/>
  <c r="G13"/>
  <c r="G14"/>
  <c r="G15"/>
  <c r="G16"/>
  <c r="G17"/>
  <c r="G18"/>
  <c r="G19"/>
  <c r="G20"/>
  <c r="G21"/>
  <c r="G22"/>
  <c r="G9"/>
  <c r="G58" i="2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13" i="1"/>
  <c r="G14"/>
  <c r="G15"/>
  <c r="G16"/>
  <c r="G17"/>
  <c r="G18"/>
  <c r="G19"/>
  <c r="G20"/>
  <c r="G21"/>
  <c r="G22"/>
  <c r="G12"/>
  <c r="G10"/>
  <c r="G11"/>
  <c r="G9"/>
</calcChain>
</file>

<file path=xl/sharedStrings.xml><?xml version="1.0" encoding="utf-8"?>
<sst xmlns="http://schemas.openxmlformats.org/spreadsheetml/2006/main" count="533" uniqueCount="178">
  <si>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</si>
  <si>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</si>
  <si>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</si>
  <si>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</si>
  <si>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</si>
  <si>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</si>
  <si>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</si>
  <si>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</si>
  <si>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</si>
  <si>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</si>
  <si>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</si>
  <si>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</si>
  <si>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</si>
  <si>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</si>
  <si>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</si>
  <si>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</si>
  <si>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RECOL</t>
  </si>
  <si>
    <t>HOSPFAR</t>
  </si>
  <si>
    <t>HOSPFAR IND. E COM. DE PROD. HOSP. LTDA</t>
  </si>
  <si>
    <t>CNPJ: 26.921.908/0001-21</t>
  </si>
  <si>
    <t>Goiânia - GO Fone: (62) 3269-3500 (69) 9953-4574</t>
  </si>
  <si>
    <t>EMP</t>
  </si>
  <si>
    <t>RECOL DISTRIBUIÇÃO E COMÉRCIO LTDA</t>
  </si>
  <si>
    <t>CNPJ: 04.598.413/0003-32</t>
  </si>
  <si>
    <t>Representante / CPF: 045.692.022-68</t>
  </si>
  <si>
    <t>FORMA FARMACÊUTICA</t>
  </si>
  <si>
    <t>MÁRCIO ROGÉRIO GABRIEL</t>
  </si>
  <si>
    <t>GENEAN PRESTES DOS SANTOS</t>
  </si>
  <si>
    <t>CANCELADO</t>
  </si>
  <si>
    <t>VIX</t>
  </si>
  <si>
    <t>Representante / CPF: 114.907.197-41</t>
  </si>
  <si>
    <t>Rua: 3, 975 - Setor Moraes</t>
  </si>
  <si>
    <t>BRADÃO DE SOUZA REZENDE</t>
  </si>
  <si>
    <t>HERNANDES SALES GUERRA</t>
  </si>
  <si>
    <t xml:space="preserve">Rua: Surubim, 4925 - Lagoa </t>
  </si>
  <si>
    <t>Guarapari - ES Fone:  (27) 3261-0074</t>
  </si>
  <si>
    <t>IDAYANA SANTOS AYRES</t>
  </si>
  <si>
    <t xml:space="preserve">Rua: Serra Negra, 78, Praia do Morro </t>
  </si>
  <si>
    <t>OBJETO:  AQUISIÇÃO DE MEDICAMENTOS - SESAU</t>
  </si>
  <si>
    <t>Representante CPF: 377.397.002-15</t>
  </si>
  <si>
    <t>PROCESSO N° 01-1712.00564-00/2013</t>
  </si>
  <si>
    <t>ANEXO ÚNICO DA ATA DE REGISTRO DE PREÇOS Nº 174/2013</t>
  </si>
  <si>
    <t>PREGÃO ELETRONICO Nº 153/2013</t>
  </si>
  <si>
    <t>DATA DE HOMOLOGAÇÃO: 06.09.2013</t>
  </si>
  <si>
    <t>DATA DE PUBLICAÇÃO NO DOE: 12/09/2013</t>
  </si>
  <si>
    <t>ANFOTERICINA B</t>
  </si>
  <si>
    <t>SOLUÇÃO INJETÁVEL 50mg, FRASCO/AMPOLA</t>
  </si>
  <si>
    <t>BENZILPENICILINA POTÁSSICA</t>
  </si>
  <si>
    <t>PÓ PARA SOLUÇÃO INJETÁVEL 10.000.000UI + DILUENTE 5ml, FRASCO/AMPOLA</t>
  </si>
  <si>
    <t>CIPROFLOXACINO</t>
  </si>
  <si>
    <t>SOLUÇÃO INJETÁVEL 200mg, BOLSA 100ml, SISTEMA FECHADO, QUE DEVERÁ CONTER DUAS ENTRADAS: UMA PARA EQUIPO E OUTRA PARA ADMINISTRAÇÃO DE MEDICAMENTOS E APRESENTE MEMBRANA CICATRIZANTE, (DE ACORDO COM A RDC 45/ANVISA</t>
  </si>
  <si>
    <t>CIPROFLOXACINO, CLORIDRATO</t>
  </si>
  <si>
    <t>SOLUÇÃO OTOLÓGICA (5mg/ml), FRASCO 10ml</t>
  </si>
  <si>
    <t>CLARITROMICINA</t>
  </si>
  <si>
    <t>SUSPENSÃO ORAL (125mg/5ml), FRASCO 60ml + DOSADOR</t>
  </si>
  <si>
    <t>CLORANFENICOL, PALMITATO</t>
  </si>
  <si>
    <t xml:space="preserve">ERITROMICINA, ESTOLATO </t>
  </si>
  <si>
    <t>SUSPENSÃO ORAL (250mg/5ml), FRASCO 100ml + COPO DOSADOR</t>
  </si>
  <si>
    <t xml:space="preserve">HIDROCORTISONA MICRONIZADA + CIPROFLOXACINO </t>
  </si>
  <si>
    <t>SOLUÇÃO INJETÁVEL 600mg, BOLSA 300ml COM (2mg/ml), (SOLUÇÃO PARA INFUSÃO INTRAVENOSA), SISTEMA FECHADO, QUE DEVERÁ CONTER DUAS ENTRADAS: UMA PARA EQUIPO E OUTRA PARA ADMINISTRAÇÃO DE MEDICAMENTOS E APRESENTE MEMBRANA CICATRIZANTE, (DE ACORDO COM A RDC 45/ANVISA)</t>
  </si>
  <si>
    <t>COMPRIMIDO 500mg</t>
  </si>
  <si>
    <t>RIFAMICINA SV SÓDICA + PREDNISOLONA, ACETATO</t>
  </si>
  <si>
    <t>CREME (1,5mg+5mg)/g, BISNAGA 10g</t>
  </si>
  <si>
    <t>TECLOZAN</t>
  </si>
  <si>
    <t>COMPRIMIDO 100mg</t>
  </si>
  <si>
    <t xml:space="preserve">TIABENDAZOL </t>
  </si>
  <si>
    <t>POMADA 5%, BISNAGA 45g</t>
  </si>
  <si>
    <t>SUSPENSÃO ORAL (250mg/5ml), FRASCO 60ml + DOSADOR</t>
  </si>
  <si>
    <t>LINEZOLIDA</t>
  </si>
  <si>
    <t xml:space="preserve">METRONIDAZOL </t>
  </si>
  <si>
    <t>TIABENDAZOL</t>
  </si>
  <si>
    <t>VORICONAZOL</t>
  </si>
  <si>
    <t>PÓ PARA INFUSÃO I.V. 200mg, FRASCO/AMPOLA + DILUENTE</t>
  </si>
  <si>
    <t>COMPRIMIDO 50mg</t>
  </si>
  <si>
    <t>ÁCIDO FOLÍNICO (FOLINATO DE CÁLCIO</t>
  </si>
  <si>
    <t>SOLUÇÃO INJETÁVEL (3mg/ml), AMPOLA</t>
  </si>
  <si>
    <t xml:space="preserve">CÁLCIO, CARBONATO </t>
  </si>
  <si>
    <t>COMPRIMIDO 500mg (EQUIVALENTE A 500MG DE CÁLCIO ELEMENTAR)</t>
  </si>
  <si>
    <t xml:space="preserve">CÁLCIO, CARBONATO + CÁLCIO, LACTOGLICONATO </t>
  </si>
  <si>
    <t>COMPRIMIDO EFERVESCENTE 500mg (EQUIVALENTE A 500mg DE CÁLCIO IONIZÁVEL)</t>
  </si>
  <si>
    <t xml:space="preserve">CALCITRIOL </t>
  </si>
  <si>
    <t>CÁPSULA 0,25mcg</t>
  </si>
  <si>
    <t>CIANOCOBALAMINA</t>
  </si>
  <si>
    <t>SOLUÇÃO INJETÁVEL (1.000mcg), AMPOLA 2ml</t>
  </si>
  <si>
    <t xml:space="preserve">CLORETO DE POTÁSSIO </t>
  </si>
  <si>
    <t>SOLUÇÃO INJETÁVEL 15%, AMPOLA 10ml</t>
  </si>
  <si>
    <t xml:space="preserve">COMPLEXO B </t>
  </si>
  <si>
    <t>SOLUÇÃO INJETÁVEL E.V., AMPOLA 2ml</t>
  </si>
  <si>
    <t>SOLUÇÃO INJETÁVEL I.M. OU S.C., AMPOLA 2ml</t>
  </si>
  <si>
    <t>FITOMENADIONA (VITAMINA K1) + MICELAS MISTAS</t>
  </si>
  <si>
    <t xml:space="preserve">SOLUÇÃO INJETÁVEL I.M., I.V. OU ORAL (10mg/ml), AMPOLA 0,2ml </t>
  </si>
  <si>
    <t>FRUTOSE + VIT. B2 + VIT. B6 + ÁCIDO ASCÓRBICO + NICOTINAMIDA</t>
  </si>
  <si>
    <t>SUSPENSÃO INJETÁVEL (3g+2mg+2mg+300mg+20mg)/10ml, AMPOLA 10ml</t>
  </si>
  <si>
    <t>SUSPENSÃO INJETÁVEL (6g+4mg+4mg+600mg+40mg)/20ml, AMPOLA 20ml</t>
  </si>
  <si>
    <t>HIDRÓXIDO FERRO III POLIMALTOSADO</t>
  </si>
  <si>
    <t>SOLUÇÃO ORAL (50mg FE III/ml), (NA FORMA DE HIDRÓXIDO DE FERRO III POLIMALTOSADO), GOTAS, FRASCO 15ml</t>
  </si>
  <si>
    <t>PIRIDOXINA</t>
  </si>
  <si>
    <t>COMPRIMIDO 300mg</t>
  </si>
  <si>
    <t>RETINOL, ACETATO + COLECALCIFEROL</t>
  </si>
  <si>
    <t>SOLUÇÃO ORAL (55.000UI+22.000UI)/10ml, GOTAS, FRASCO10ml</t>
  </si>
  <si>
    <t>SOLUÇÃO ORAL (13.200UI+66.000UI)/3ml, AMPOLA ORAL 3ml</t>
  </si>
  <si>
    <t xml:space="preserve">SULFATO DE ZINCO 7H2O + SULFATO CÚPRICO 5H2O + SULFATO DE MANGANÊS H2O + CLORETO CRÔMICO 6H2O </t>
  </si>
  <si>
    <t>AMPOLA 2ml (22,00mg+6,30mg+2,46mcg+102,50mcg)</t>
  </si>
  <si>
    <t>AMPOLA 4ml (8,80mh+1,60mg+123,04mcg+20,50mcg)</t>
  </si>
  <si>
    <t>TIAMINA, CLORIDRATO + PIRIDOXINA, CLORIDRATO + CIANOCOBALAMINA + PROCAÍNA, CLORIDRATO (AMPOLA I). DEXAMETASONA, ACETATO (AMPOLA II)</t>
  </si>
  <si>
    <t>SOLUÇÃO INJETÁVEL. AMPOLA I - (100mg+100mg+5.000mcg+50mg)/2ml, AMPOLA 2ml. AMPOLA II - (4mg/ml), AMPOLA 1ml.</t>
  </si>
  <si>
    <t>VIT. A + VIT. B1 + VIT. B2 + VIT. B6 + VIT. C + VIT. D + VIT. E + BIOTINA + DEXPANTENOL + NICOTINAMIDA</t>
  </si>
  <si>
    <t>SOLUÇÃO ORAL (3.000UI+2mg+1,5mg+2mg+80mg+900UI+15mg+0,2mg+10mg+15mg), GOTAS, FRASCO 20ml</t>
  </si>
  <si>
    <t xml:space="preserve">VIT. A + VIT. B1 + VIT. B2 + VIT. B3 + VIT. B6 + VIT. B5 + VIT. H + VIT. C + VIT. D + VIT. E </t>
  </si>
  <si>
    <t>SOLUÇÃO ORAL (5.000UI+4,0mg+1,0mg+10,0mg+1,0mg+10,0mg+0,1mg+50,0mg+1.000UI+3,0mg), GOTAS, FRASCO 20ml</t>
  </si>
  <si>
    <t xml:space="preserve">VIT.B1 + VIT.B2 + VIT. B5 + VIT. B6 + VIT. B12  + B3 + VIT. C  </t>
  </si>
  <si>
    <t>COMPRIMIDO REVESTIDO (30mg+10mg+20mg+10mg+15mcg + 100mg +500mg)</t>
  </si>
  <si>
    <t xml:space="preserve">VIT. A + VIT. C + VIT. E + ZINCO + MAGNÉSIO + SELÊNIO </t>
  </si>
  <si>
    <t xml:space="preserve">COMPRIMIDO 10.000UI+500mg+50mg+30mg+10mg+50mcg  </t>
  </si>
  <si>
    <t>ANLODIPINO, BESILATO + ENALAPRIL, MALEATO</t>
  </si>
  <si>
    <t>CÁPSULA (5mg+10mg)</t>
  </si>
  <si>
    <t>CÁPSULA (5mg+20mg)</t>
  </si>
  <si>
    <t>CLONIDINA, CLORIDRATO</t>
  </si>
  <si>
    <t>SOLUÇÃO INJETÁVEL (150mcg/ml), AMPOLA 1ml</t>
  </si>
  <si>
    <t>DIPIRIDAMOL</t>
  </si>
  <si>
    <t>SOLUÇÃO INJETÁVEL (5mg/ml), AMPOLA 2ml</t>
  </si>
  <si>
    <t xml:space="preserve">DOBUTAMINA </t>
  </si>
  <si>
    <t>SOLUÇÃO INJETÁVEL 250mg, BOLSA 250 ml, SISTEMA FECHADO, QUE DEVERÁ CONTER DUAS ENTRADAS: UMA PARA EQUIPO E OUTRA PARA ADMINISTRAÇÃO DE MEDICAMENTOS E APRESENTE MEMBRANA CICATRIZANTE, (DE ACORDO COM A RDC 45/ANVISA)</t>
  </si>
  <si>
    <t>EPINEFRINA</t>
  </si>
  <si>
    <t>SOLUÇÃO INJETÁVEL (1mg/ml), AMPOLA 1ml</t>
  </si>
  <si>
    <t>ETILEFRINA, CLORIDRATO</t>
  </si>
  <si>
    <t>SOLUÇÃO INJETÁVEL (10mg/ml), AMPOLA 1ml</t>
  </si>
  <si>
    <t xml:space="preserve">FUROSEMIDA </t>
  </si>
  <si>
    <t>SOLUÇÃO INJETÁVEL (20mg/2ml), AMPOLA 2ml</t>
  </si>
  <si>
    <t xml:space="preserve">HIDRALAZINA </t>
  </si>
  <si>
    <t>SOLUÇÃO INJETÁVEL (20mg/ml), AMPOLA 1ml</t>
  </si>
  <si>
    <t xml:space="preserve">HIDROCLOROTIAZIDA </t>
  </si>
  <si>
    <t>MANITOL</t>
  </si>
  <si>
    <t>SOLUÇÃO INJETÁVEL 20%, BOLSA 250ml, SISTEMA FECHADO, QUE DEVERÁ CONTER DUAS ENTRADAS: UMA PARA EQUIPO E OUTRA PARA ADMINISTRAÇÃO DE MEDICAMENTOS E APRESENTE MEMBRANA CICATRIZANTE, (DE ACORDO COM A RDC 45/ANVISA</t>
  </si>
  <si>
    <t xml:space="preserve">NIFEDIPINO </t>
  </si>
  <si>
    <t>CÁPSULA GELATINOSA 10mg</t>
  </si>
  <si>
    <t>NITROGLICERINA</t>
  </si>
  <si>
    <t>SOLUÇÃO INJETÁVEL (25mg/5ml), AMPOLA 5ml</t>
  </si>
  <si>
    <t>SOLUÇÃO INJETÁVEL (50mg/10ml), AMPOLA 10ml</t>
  </si>
  <si>
    <t xml:space="preserve">VERAPAMIL, CLORIDRATO </t>
  </si>
  <si>
    <t>SOLUÇÃO INJETÁVEL (5mg/2ml), AMPOLA 2ml</t>
  </si>
  <si>
    <t>DECARES</t>
  </si>
  <si>
    <t>IMPERIALMED</t>
  </si>
  <si>
    <t>ESPECIFARMA</t>
  </si>
  <si>
    <t>CNPJ: 14.832.987/0001-15</t>
  </si>
  <si>
    <t>VIX COMÉRCIO DE PROD. FARMACEUTICOS E HOSPITALARES</t>
  </si>
  <si>
    <t>DECARES COMERCIO LTDA</t>
  </si>
  <si>
    <t>CNPJ: 01.708.499/0001-59</t>
  </si>
  <si>
    <t>Av. Professor Nilton Lins, 769 - Flores</t>
  </si>
  <si>
    <t>Manaus - MA Fone: (92) 3651-5100</t>
  </si>
  <si>
    <t>CLAUDIO MOISES DECARES</t>
  </si>
  <si>
    <t>Representante/ CPF: 160.975.992-34</t>
  </si>
  <si>
    <t>ESPECIFARMA DISTRIBUIDORA HOSPITALAR</t>
  </si>
  <si>
    <t>CNPJ  00.085.822/0001-12</t>
  </si>
  <si>
    <t>Estrada da Pedra, 5100, Guaratiba</t>
  </si>
  <si>
    <t>Representante  CPF 949.034.417-68</t>
  </si>
  <si>
    <t>IMPERIALMED COM. DE PRODS. HOSPITALRES LTDA</t>
  </si>
  <si>
    <t>CNPJ  09.102.813/0001-67</t>
  </si>
  <si>
    <t>Av. Ayrton Senna 4701, sala 208-209</t>
  </si>
  <si>
    <t>Jacarepagua - RJ Fone/Fax (21) 3269-9952/3734-4442</t>
  </si>
  <si>
    <t>Representante  CPF 055.406.387-51</t>
  </si>
  <si>
    <t>ASPEN</t>
  </si>
  <si>
    <t>UNIÃO QUIMICA</t>
  </si>
  <si>
    <t>HALEX ISTAR</t>
  </si>
  <si>
    <t>HYPOFLOX</t>
  </si>
  <si>
    <t>HYPOFARMA</t>
  </si>
  <si>
    <t>E.M.S.</t>
  </si>
  <si>
    <t>BRAINFARMA</t>
  </si>
  <si>
    <t>PFIZER</t>
  </si>
  <si>
    <t>BOEHRINGER</t>
  </si>
  <si>
    <t>SAFONI</t>
  </si>
  <si>
    <t>MARCELO FREITAS LOPES</t>
  </si>
  <si>
    <t>ANA PAULA M. BATISTA</t>
  </si>
  <si>
    <t>Rio de Janeiro - RJ Fone: (21)2417-9700</t>
  </si>
  <si>
    <t>Porto Velho - RO Fone:  (69) 2181-9901/9923</t>
  </si>
  <si>
    <t>DATA DE PUBLICAÇÃO NO DOE: 16/09/2013</t>
  </si>
  <si>
    <t>TOTAL</t>
  </si>
  <si>
    <t>OF.01.13                  23.09.13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</si>
</sst>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8" xfId="0" applyFont="1" applyFill="1" applyBorder="1" applyAlignment="1">
      <alignment horizontal="center" vertical="center"/>
    </xf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4" fontId="4" fillId="0" borderId="11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4" fillId="0" borderId="1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/>
    <xf numFmtId="2" fontId="3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/>
    </xf>
    <xf numFmtId="167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2"/>
    </xf>
    <xf numFmtId="0" fontId="4" fillId="3" borderId="1" xfId="0" applyFont="1" applyFill="1" applyBorder="1" applyAlignment="1">
      <alignment horizontal="left" vertical="center" wrapText="1" indent="2"/>
    </xf>
    <xf numFmtId="3" fontId="4" fillId="0" borderId="1" xfId="0" applyNumberFormat="1" applyFont="1" applyBorder="1" applyAlignment="1">
      <alignment horizontal="left" vertical="center" indent="2"/>
    </xf>
    <xf numFmtId="0" fontId="4" fillId="0" borderId="1" xfId="0" applyFont="1" applyFill="1" applyBorder="1" applyAlignment="1">
      <alignment horizontal="left" vertical="center" indent="2"/>
    </xf>
    <xf numFmtId="167" fontId="10" fillId="0" borderId="1" xfId="0" applyNumberFormat="1" applyFont="1" applyBorder="1" applyAlignment="1">
      <alignment horizontal="left" vertical="center" indent="2"/>
    </xf>
    <xf numFmtId="10" fontId="4" fillId="0" borderId="1" xfId="0" applyNumberFormat="1" applyFont="1" applyFill="1" applyBorder="1" applyAlignment="1">
      <alignment horizontal="left" vertical="center" indent="2"/>
    </xf>
    <xf numFmtId="167" fontId="4" fillId="0" borderId="1" xfId="0" applyNumberFormat="1" applyFont="1" applyFill="1" applyBorder="1" applyAlignment="1">
      <alignment horizontal="left" vertical="center" wrapText="1" indent="2"/>
    </xf>
    <xf numFmtId="2" fontId="4" fillId="0" borderId="1" xfId="0" applyNumberFormat="1" applyFont="1" applyFill="1" applyBorder="1" applyAlignment="1">
      <alignment horizontal="left" vertical="center" indent="2"/>
    </xf>
    <xf numFmtId="0" fontId="0" fillId="0" borderId="0" xfId="0" applyFill="1" applyAlignment="1">
      <alignment horizontal="left" indent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14" xfId="0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3" fillId="0" borderId="4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/>
    <xf numFmtId="0" fontId="3" fillId="0" borderId="11" xfId="0" applyFont="1" applyFill="1" applyBorder="1" applyAlignment="1">
      <alignment vertical="center"/>
    </xf>
    <xf numFmtId="4" fontId="7" fillId="0" borderId="11" xfId="0" applyNumberFormat="1" applyFont="1" applyFill="1" applyBorder="1" applyAlignment="1">
      <alignment horizontal="center" vertical="center"/>
    </xf>
    <xf numFmtId="4" fontId="7" fillId="0" borderId="13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4" fontId="7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left"/>
    </xf>
    <xf numFmtId="2" fontId="3" fillId="0" borderId="9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165" fontId="5" fillId="4" borderId="1" xfId="1" applyNumberFormat="1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 applyProtection="1">
      <alignment horizontal="center" vertical="center" wrapText="1"/>
      <protection hidden="1"/>
    </xf>
  </cellXfs>
  <cellStyles count="2">
    <cellStyle name="Normal" xfId="0" builtinId="0"/>
    <cellStyle name="Separador de milhares" xfId="1" builtinId="3"/>
  </cellStyles>
  <dxfs count="4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526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152400</xdr:colOff>
      <xdr:row>0</xdr:row>
      <xdr:rowOff>114300</xdr:rowOff>
    </xdr:from>
    <xdr:to>
      <xdr:col>4</xdr:col>
      <xdr:colOff>142875</xdr:colOff>
      <xdr:row>0</xdr:row>
      <xdr:rowOff>733425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9100" y="114300"/>
          <a:ext cx="6762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view="pageBreakPreview" topLeftCell="A23" zoomScaleSheetLayoutView="100" workbookViewId="0">
      <selection sqref="A1:I52"/>
    </sheetView>
  </sheetViews>
  <sheetFormatPr defaultRowHeight="12.75"/>
  <cols>
    <col min="1" max="1" width="11.5703125" style="15" customWidth="1"/>
    <col min="2" max="2" width="23.7109375" style="14" customWidth="1"/>
    <col min="3" max="3" width="25.85546875" style="10" customWidth="1"/>
    <col min="4" max="4" width="10.28515625" style="10" customWidth="1"/>
    <col min="5" max="5" width="14.140625" style="10" customWidth="1"/>
    <col min="6" max="6" width="13.28515625" style="18" customWidth="1"/>
    <col min="7" max="7" width="12.28515625" style="19" customWidth="1"/>
    <col min="8" max="8" width="11.5703125" style="11" customWidth="1"/>
    <col min="9" max="9" width="14.7109375" style="12" customWidth="1"/>
    <col min="10" max="10" width="16" customWidth="1"/>
  </cols>
  <sheetData>
    <row r="1" spans="1:9" ht="60" customHeight="1">
      <c r="A1" s="143" t="s">
        <v>2</v>
      </c>
      <c r="B1" s="143"/>
      <c r="C1" s="143"/>
      <c r="D1" s="143"/>
      <c r="E1" s="143"/>
      <c r="F1" s="143"/>
      <c r="G1" s="143"/>
      <c r="H1" s="143"/>
      <c r="I1" s="143"/>
    </row>
    <row r="2" spans="1:9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9" ht="13.5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9">
      <c r="A4" s="31" t="s">
        <v>40</v>
      </c>
      <c r="B4" s="32"/>
      <c r="C4" s="33"/>
      <c r="D4" s="33"/>
      <c r="E4" s="33"/>
      <c r="F4" s="34"/>
      <c r="G4" s="117" t="s">
        <v>42</v>
      </c>
      <c r="H4" s="118"/>
      <c r="I4" s="117"/>
    </row>
    <row r="5" spans="1:9">
      <c r="A5" s="35" t="s">
        <v>38</v>
      </c>
      <c r="B5" s="1"/>
      <c r="C5" s="3"/>
      <c r="D5" s="3"/>
      <c r="E5" s="3"/>
      <c r="F5" s="27"/>
      <c r="G5" s="27" t="s">
        <v>175</v>
      </c>
      <c r="H5" s="27"/>
      <c r="I5" s="4"/>
    </row>
    <row r="6" spans="1:9" ht="13.5" thickBot="1">
      <c r="A6" s="36" t="s">
        <v>41</v>
      </c>
      <c r="B6" s="5"/>
      <c r="C6" s="6"/>
      <c r="D6" s="6"/>
      <c r="E6" s="6"/>
      <c r="F6" s="25"/>
      <c r="G6" s="26" t="s">
        <v>43</v>
      </c>
      <c r="H6" s="25"/>
      <c r="I6" s="7"/>
    </row>
    <row r="7" spans="1:9">
      <c r="A7" s="8"/>
      <c r="B7" s="9"/>
      <c r="F7" s="2"/>
    </row>
    <row r="8" spans="1:9" ht="22.5">
      <c r="A8" s="39" t="s">
        <v>6</v>
      </c>
      <c r="B8" s="39" t="s">
        <v>3</v>
      </c>
      <c r="C8" s="39" t="s">
        <v>25</v>
      </c>
      <c r="D8" s="40" t="s">
        <v>1</v>
      </c>
      <c r="E8" s="40" t="s">
        <v>10</v>
      </c>
      <c r="F8" s="41" t="s">
        <v>7</v>
      </c>
      <c r="G8" s="42" t="s">
        <v>8</v>
      </c>
      <c r="H8" s="41" t="s">
        <v>9</v>
      </c>
      <c r="I8" s="42" t="s">
        <v>4</v>
      </c>
    </row>
    <row r="9" spans="1:9" s="45" customFormat="1" ht="22.5">
      <c r="A9" s="16">
        <v>1</v>
      </c>
      <c r="B9" s="79" t="s">
        <v>45</v>
      </c>
      <c r="C9" s="80" t="s">
        <v>46</v>
      </c>
      <c r="D9" s="81">
        <v>2004</v>
      </c>
      <c r="E9" s="17" t="s">
        <v>162</v>
      </c>
      <c r="F9" s="73">
        <v>17.29</v>
      </c>
      <c r="G9" s="13">
        <f t="shared" ref="G9:G22" si="0">(H9/F9)-100%</f>
        <v>-1.6772700983227251E-2</v>
      </c>
      <c r="H9" s="73">
        <v>17</v>
      </c>
      <c r="I9" s="44" t="s">
        <v>141</v>
      </c>
    </row>
    <row r="10" spans="1:9" s="45" customFormat="1" ht="101.25">
      <c r="A10" s="16">
        <v>2</v>
      </c>
      <c r="B10" s="79" t="s">
        <v>49</v>
      </c>
      <c r="C10" s="80" t="s">
        <v>50</v>
      </c>
      <c r="D10" s="83">
        <v>139128</v>
      </c>
      <c r="E10" s="17" t="s">
        <v>164</v>
      </c>
      <c r="F10" s="78">
        <v>72.39</v>
      </c>
      <c r="G10" s="13">
        <f t="shared" si="0"/>
        <v>-0.95372288990192011</v>
      </c>
      <c r="H10" s="99">
        <v>3.35</v>
      </c>
      <c r="I10" s="44" t="s">
        <v>142</v>
      </c>
    </row>
    <row r="11" spans="1:9" s="96" customFormat="1" ht="33.75">
      <c r="A11" s="16">
        <v>3</v>
      </c>
      <c r="B11" s="88" t="s">
        <v>53</v>
      </c>
      <c r="C11" s="89" t="s">
        <v>54</v>
      </c>
      <c r="D11" s="90">
        <v>384</v>
      </c>
      <c r="E11" s="91" t="s">
        <v>166</v>
      </c>
      <c r="F11" s="92">
        <v>33.229999999999997</v>
      </c>
      <c r="G11" s="93">
        <f t="shared" si="0"/>
        <v>-0.45952452603069505</v>
      </c>
      <c r="H11" s="94">
        <v>17.96</v>
      </c>
      <c r="I11" s="95" t="s">
        <v>29</v>
      </c>
    </row>
    <row r="12" spans="1:9" s="45" customFormat="1" ht="123.75">
      <c r="A12" s="16">
        <v>4</v>
      </c>
      <c r="B12" s="97" t="s">
        <v>68</v>
      </c>
      <c r="C12" s="80" t="s">
        <v>59</v>
      </c>
      <c r="D12" s="83">
        <v>4332</v>
      </c>
      <c r="E12" s="17" t="s">
        <v>168</v>
      </c>
      <c r="F12" s="78">
        <v>222.58</v>
      </c>
      <c r="G12" s="13">
        <f t="shared" si="0"/>
        <v>0</v>
      </c>
      <c r="H12" s="99">
        <v>222.58</v>
      </c>
      <c r="I12" s="44" t="s">
        <v>17</v>
      </c>
    </row>
    <row r="13" spans="1:9" s="45" customFormat="1" ht="22.5">
      <c r="A13" s="16">
        <v>5</v>
      </c>
      <c r="B13" s="79" t="s">
        <v>71</v>
      </c>
      <c r="C13" s="80" t="s">
        <v>72</v>
      </c>
      <c r="D13" s="83">
        <v>240</v>
      </c>
      <c r="E13" s="37" t="s">
        <v>168</v>
      </c>
      <c r="F13" s="74">
        <v>928.92</v>
      </c>
      <c r="G13" s="13">
        <f t="shared" si="0"/>
        <v>0</v>
      </c>
      <c r="H13" s="99">
        <v>928.92</v>
      </c>
      <c r="I13" s="44" t="s">
        <v>17</v>
      </c>
    </row>
    <row r="14" spans="1:9" s="45" customFormat="1">
      <c r="A14" s="16">
        <v>6</v>
      </c>
      <c r="B14" s="79" t="s">
        <v>71</v>
      </c>
      <c r="C14" s="80" t="s">
        <v>73</v>
      </c>
      <c r="D14" s="83">
        <v>1200</v>
      </c>
      <c r="E14" s="37" t="s">
        <v>168</v>
      </c>
      <c r="F14" s="74">
        <v>899.49</v>
      </c>
      <c r="G14" s="13">
        <f t="shared" si="0"/>
        <v>-0.92406808302482513</v>
      </c>
      <c r="H14" s="99">
        <v>68.3</v>
      </c>
      <c r="I14" s="44" t="s">
        <v>17</v>
      </c>
    </row>
    <row r="15" spans="1:9" s="45" customFormat="1">
      <c r="A15" s="16">
        <v>7</v>
      </c>
      <c r="B15" s="79" t="s">
        <v>80</v>
      </c>
      <c r="C15" s="80" t="s">
        <v>81</v>
      </c>
      <c r="D15" s="83">
        <v>3420</v>
      </c>
      <c r="E15" s="37" t="s">
        <v>161</v>
      </c>
      <c r="F15" s="74">
        <v>1.51</v>
      </c>
      <c r="G15" s="13">
        <f t="shared" si="0"/>
        <v>-0.27152317880794696</v>
      </c>
      <c r="H15" s="74">
        <v>1.1000000000000001</v>
      </c>
      <c r="I15" s="44" t="s">
        <v>143</v>
      </c>
    </row>
    <row r="16" spans="1:9" s="45" customFormat="1" ht="22.5">
      <c r="A16" s="16">
        <v>8</v>
      </c>
      <c r="B16" s="79" t="s">
        <v>86</v>
      </c>
      <c r="C16" s="80" t="s">
        <v>87</v>
      </c>
      <c r="D16" s="83">
        <v>85440</v>
      </c>
      <c r="E16" s="37" t="s">
        <v>165</v>
      </c>
      <c r="F16" s="74">
        <v>3.42</v>
      </c>
      <c r="G16" s="13">
        <f t="shared" si="0"/>
        <v>-0.84795321637426901</v>
      </c>
      <c r="H16" s="74">
        <v>0.52</v>
      </c>
      <c r="I16" s="44" t="s">
        <v>17</v>
      </c>
    </row>
    <row r="17" spans="1:9" s="45" customFormat="1" ht="22.5">
      <c r="A17" s="16">
        <v>9</v>
      </c>
      <c r="B17" s="79" t="s">
        <v>86</v>
      </c>
      <c r="C17" s="80" t="s">
        <v>88</v>
      </c>
      <c r="D17" s="83">
        <v>33360</v>
      </c>
      <c r="E17" s="37" t="s">
        <v>165</v>
      </c>
      <c r="F17" s="74">
        <v>3.46</v>
      </c>
      <c r="G17" s="13">
        <f t="shared" si="0"/>
        <v>-0.82369942196531798</v>
      </c>
      <c r="H17" s="74">
        <v>0.61</v>
      </c>
      <c r="I17" s="44" t="s">
        <v>142</v>
      </c>
    </row>
    <row r="18" spans="1:9" s="45" customFormat="1" ht="22.5">
      <c r="A18" s="16">
        <v>10</v>
      </c>
      <c r="B18" s="79" t="s">
        <v>119</v>
      </c>
      <c r="C18" s="80" t="s">
        <v>120</v>
      </c>
      <c r="D18" s="83">
        <v>588</v>
      </c>
      <c r="E18" s="37" t="s">
        <v>169</v>
      </c>
      <c r="F18" s="74">
        <v>0.7</v>
      </c>
      <c r="G18" s="13">
        <f t="shared" si="0"/>
        <v>0</v>
      </c>
      <c r="H18" s="99">
        <v>0.7</v>
      </c>
      <c r="I18" s="44" t="s">
        <v>17</v>
      </c>
    </row>
    <row r="19" spans="1:9" s="45" customFormat="1" ht="22.5">
      <c r="A19" s="16">
        <v>11</v>
      </c>
      <c r="B19" s="79" t="s">
        <v>125</v>
      </c>
      <c r="C19" s="80" t="s">
        <v>126</v>
      </c>
      <c r="D19" s="83">
        <v>16680</v>
      </c>
      <c r="E19" s="37" t="s">
        <v>169</v>
      </c>
      <c r="F19" s="74">
        <v>0.89</v>
      </c>
      <c r="G19" s="13">
        <f t="shared" si="0"/>
        <v>-1.1235955056179803E-2</v>
      </c>
      <c r="H19" s="99">
        <v>0.88</v>
      </c>
      <c r="I19" s="44" t="s">
        <v>17</v>
      </c>
    </row>
    <row r="20" spans="1:9" s="45" customFormat="1" ht="22.5">
      <c r="A20" s="16">
        <v>12</v>
      </c>
      <c r="B20" s="79" t="s">
        <v>127</v>
      </c>
      <c r="C20" s="80" t="s">
        <v>128</v>
      </c>
      <c r="D20" s="83">
        <v>96831</v>
      </c>
      <c r="E20" s="37" t="s">
        <v>170</v>
      </c>
      <c r="F20" s="74">
        <v>1.06</v>
      </c>
      <c r="G20" s="13">
        <f t="shared" si="0"/>
        <v>-0.21698113207547176</v>
      </c>
      <c r="H20" s="99">
        <v>0.83</v>
      </c>
      <c r="I20" s="44" t="s">
        <v>17</v>
      </c>
    </row>
    <row r="21" spans="1:9" s="45" customFormat="1">
      <c r="A21" s="16">
        <v>13</v>
      </c>
      <c r="B21" s="79" t="s">
        <v>131</v>
      </c>
      <c r="C21" s="80" t="s">
        <v>73</v>
      </c>
      <c r="D21" s="83">
        <v>20280</v>
      </c>
      <c r="E21" s="37" t="s">
        <v>167</v>
      </c>
      <c r="F21" s="74">
        <v>0.24</v>
      </c>
      <c r="G21" s="13">
        <f t="shared" si="0"/>
        <v>-0.70833333333333326</v>
      </c>
      <c r="H21" s="99">
        <v>7.0000000000000007E-2</v>
      </c>
      <c r="I21" s="44" t="s">
        <v>29</v>
      </c>
    </row>
    <row r="22" spans="1:9" s="45" customFormat="1" ht="101.25">
      <c r="A22" s="16">
        <v>14</v>
      </c>
      <c r="B22" s="79" t="s">
        <v>132</v>
      </c>
      <c r="C22" s="80" t="s">
        <v>133</v>
      </c>
      <c r="D22" s="83">
        <v>18162</v>
      </c>
      <c r="E22" s="37" t="s">
        <v>163</v>
      </c>
      <c r="F22" s="74">
        <v>7.66</v>
      </c>
      <c r="G22" s="13">
        <f t="shared" si="0"/>
        <v>-0.51697127937336806</v>
      </c>
      <c r="H22" s="74">
        <v>3.7</v>
      </c>
      <c r="I22" s="44" t="s">
        <v>16</v>
      </c>
    </row>
    <row r="23" spans="1:9" s="45" customFormat="1">
      <c r="A23" s="62"/>
      <c r="B23" s="43"/>
      <c r="C23" s="63"/>
      <c r="D23" s="64"/>
      <c r="E23" s="10"/>
      <c r="F23" s="65"/>
      <c r="G23" s="66"/>
      <c r="H23" s="65"/>
      <c r="I23" s="22"/>
    </row>
    <row r="24" spans="1:9" s="45" customFormat="1">
      <c r="A24" s="62"/>
      <c r="B24" s="43"/>
      <c r="C24" s="63"/>
      <c r="D24" s="64"/>
      <c r="E24" s="10"/>
      <c r="F24" s="65"/>
      <c r="G24" s="66"/>
      <c r="H24" s="65"/>
      <c r="I24" s="22"/>
    </row>
    <row r="25" spans="1:9" s="45" customFormat="1">
      <c r="A25" s="62"/>
      <c r="B25" s="145" t="s">
        <v>26</v>
      </c>
      <c r="C25" s="145"/>
      <c r="D25" s="10"/>
      <c r="E25" s="10"/>
      <c r="F25" s="146" t="s">
        <v>27</v>
      </c>
      <c r="G25" s="146"/>
      <c r="H25" s="146"/>
      <c r="I25" s="146"/>
    </row>
    <row r="26" spans="1:9" s="45" customFormat="1">
      <c r="A26" s="15" t="s">
        <v>13</v>
      </c>
      <c r="B26" s="147" t="s">
        <v>14</v>
      </c>
      <c r="C26" s="147"/>
      <c r="D26" s="10"/>
      <c r="E26" s="10"/>
      <c r="F26" s="147" t="s">
        <v>15</v>
      </c>
      <c r="G26" s="147"/>
      <c r="H26" s="147"/>
      <c r="I26" s="147"/>
    </row>
    <row r="27" spans="1:9" s="46" customFormat="1">
      <c r="A27" s="48" t="s">
        <v>11</v>
      </c>
      <c r="B27" s="140" t="s">
        <v>12</v>
      </c>
      <c r="C27" s="142"/>
      <c r="D27" s="69"/>
      <c r="E27" s="119" t="s">
        <v>11</v>
      </c>
      <c r="F27" s="140" t="s">
        <v>12</v>
      </c>
      <c r="G27" s="141"/>
      <c r="H27" s="141"/>
      <c r="I27" s="142"/>
    </row>
    <row r="28" spans="1:9" s="46" customFormat="1">
      <c r="A28" s="50">
        <v>1</v>
      </c>
      <c r="B28" s="86" t="s">
        <v>18</v>
      </c>
      <c r="C28" s="51"/>
      <c r="D28" s="49"/>
      <c r="E28" s="120">
        <v>2</v>
      </c>
      <c r="F28" s="1" t="s">
        <v>145</v>
      </c>
      <c r="G28" s="2"/>
      <c r="H28" s="1"/>
      <c r="I28" s="57"/>
    </row>
    <row r="29" spans="1:9" s="45" customFormat="1">
      <c r="A29" s="50"/>
      <c r="B29" s="68" t="s">
        <v>19</v>
      </c>
      <c r="C29" s="51"/>
      <c r="D29" s="49"/>
      <c r="E29" s="120"/>
      <c r="F29" s="23" t="s">
        <v>144</v>
      </c>
      <c r="G29" s="28"/>
      <c r="H29" s="23"/>
      <c r="I29" s="57"/>
    </row>
    <row r="30" spans="1:9" s="47" customFormat="1">
      <c r="A30" s="50"/>
      <c r="B30" s="77" t="s">
        <v>31</v>
      </c>
      <c r="C30" s="51"/>
      <c r="D30" s="49"/>
      <c r="E30" s="120"/>
      <c r="F30" s="23" t="s">
        <v>37</v>
      </c>
      <c r="G30" s="100"/>
      <c r="H30" s="23"/>
      <c r="I30" s="57"/>
    </row>
    <row r="31" spans="1:9" s="47" customFormat="1">
      <c r="A31" s="50"/>
      <c r="B31" s="68" t="s">
        <v>20</v>
      </c>
      <c r="C31" s="51"/>
      <c r="D31" s="49"/>
      <c r="E31" s="120"/>
      <c r="F31" s="24" t="s">
        <v>35</v>
      </c>
      <c r="G31" s="100"/>
      <c r="H31" s="23"/>
      <c r="I31" s="57"/>
    </row>
    <row r="32" spans="1:9" s="47" customFormat="1">
      <c r="A32" s="50"/>
      <c r="B32" s="68"/>
      <c r="C32" s="51"/>
      <c r="D32" s="49"/>
      <c r="E32" s="120"/>
      <c r="F32" s="23"/>
      <c r="G32" s="100"/>
      <c r="H32" s="23"/>
      <c r="I32" s="57"/>
    </row>
    <row r="33" spans="1:9" s="47" customFormat="1">
      <c r="A33" s="52"/>
      <c r="B33" s="23" t="s">
        <v>32</v>
      </c>
      <c r="C33" s="53"/>
      <c r="D33" s="49"/>
      <c r="E33" s="120"/>
      <c r="F33" s="23" t="s">
        <v>36</v>
      </c>
      <c r="G33" s="100"/>
      <c r="H33" s="23"/>
      <c r="I33" s="57"/>
    </row>
    <row r="34" spans="1:9" s="21" customFormat="1">
      <c r="A34" s="54"/>
      <c r="B34" s="55" t="s">
        <v>39</v>
      </c>
      <c r="C34" s="56"/>
      <c r="D34" s="49"/>
      <c r="E34" s="121"/>
      <c r="F34" s="55" t="s">
        <v>30</v>
      </c>
      <c r="G34" s="122"/>
      <c r="H34" s="55"/>
      <c r="I34" s="58"/>
    </row>
    <row r="35" spans="1:9">
      <c r="A35" s="10"/>
      <c r="B35" s="24"/>
      <c r="D35" s="49"/>
      <c r="E35" s="23"/>
      <c r="F35" s="28"/>
      <c r="G35" s="22"/>
      <c r="H35" s="28"/>
      <c r="I35" s="19"/>
    </row>
    <row r="36" spans="1:9" s="21" customFormat="1">
      <c r="A36" s="123" t="s">
        <v>11</v>
      </c>
      <c r="B36" s="156" t="s">
        <v>12</v>
      </c>
      <c r="C36" s="157"/>
      <c r="D36" s="27"/>
      <c r="E36" s="48" t="s">
        <v>21</v>
      </c>
      <c r="F36" s="148" t="s">
        <v>12</v>
      </c>
      <c r="G36" s="148"/>
      <c r="H36" s="148"/>
      <c r="I36" s="149"/>
    </row>
    <row r="37" spans="1:9" s="21" customFormat="1">
      <c r="A37" s="124">
        <v>3</v>
      </c>
      <c r="B37" s="109" t="s">
        <v>146</v>
      </c>
      <c r="C37" s="125"/>
      <c r="D37" s="76"/>
      <c r="E37" s="110">
        <v>4</v>
      </c>
      <c r="F37" s="150" t="s">
        <v>22</v>
      </c>
      <c r="G37" s="151"/>
      <c r="H37" s="151"/>
      <c r="I37" s="111"/>
    </row>
    <row r="38" spans="1:9" s="21" customFormat="1">
      <c r="A38" s="124"/>
      <c r="B38" s="106" t="s">
        <v>147</v>
      </c>
      <c r="C38" s="51"/>
      <c r="D38" s="30"/>
      <c r="E38" s="59"/>
      <c r="F38" s="152" t="s">
        <v>23</v>
      </c>
      <c r="G38" s="153"/>
      <c r="H38" s="153"/>
      <c r="I38" s="57"/>
    </row>
    <row r="39" spans="1:9">
      <c r="A39" s="124"/>
      <c r="B39" s="106" t="s">
        <v>148</v>
      </c>
      <c r="C39" s="51"/>
      <c r="D39" s="30"/>
      <c r="E39" s="59"/>
      <c r="F39" s="152" t="s">
        <v>34</v>
      </c>
      <c r="G39" s="153"/>
      <c r="H39" s="153"/>
      <c r="I39" s="57"/>
    </row>
    <row r="40" spans="1:9" s="29" customFormat="1">
      <c r="A40" s="124"/>
      <c r="B40" s="75" t="s">
        <v>149</v>
      </c>
      <c r="C40" s="51"/>
      <c r="D40" s="30"/>
      <c r="E40" s="59"/>
      <c r="F40" s="60" t="s">
        <v>174</v>
      </c>
      <c r="G40" s="23"/>
      <c r="H40" s="23"/>
      <c r="I40" s="57"/>
    </row>
    <row r="41" spans="1:9" s="29" customFormat="1">
      <c r="A41" s="124"/>
      <c r="B41" s="75"/>
      <c r="C41" s="51"/>
      <c r="D41" s="28"/>
      <c r="E41" s="59"/>
      <c r="F41" s="152"/>
      <c r="G41" s="153"/>
      <c r="H41" s="153"/>
      <c r="I41" s="57"/>
    </row>
    <row r="42" spans="1:9" s="29" customFormat="1">
      <c r="A42" s="52"/>
      <c r="B42" s="106" t="s">
        <v>150</v>
      </c>
      <c r="C42" s="53"/>
      <c r="D42" s="28"/>
      <c r="E42" s="59"/>
      <c r="F42" s="152" t="s">
        <v>33</v>
      </c>
      <c r="G42" s="153"/>
      <c r="H42" s="153"/>
      <c r="I42" s="57"/>
    </row>
    <row r="43" spans="1:9" s="29" customFormat="1">
      <c r="A43" s="126"/>
      <c r="B43" s="107" t="s">
        <v>151</v>
      </c>
      <c r="C43" s="56"/>
      <c r="D43" s="28"/>
      <c r="E43" s="61"/>
      <c r="F43" s="159" t="s">
        <v>24</v>
      </c>
      <c r="G43" s="160"/>
      <c r="H43" s="160"/>
      <c r="I43" s="58"/>
    </row>
    <row r="44" spans="1:9">
      <c r="A44" s="104"/>
      <c r="B44" s="23"/>
      <c r="C44" s="100"/>
      <c r="E44" s="23"/>
      <c r="F44" s="23"/>
      <c r="G44" s="23"/>
      <c r="H44" s="28"/>
      <c r="I44" s="108"/>
    </row>
    <row r="45" spans="1:9" s="21" customFormat="1">
      <c r="A45" s="48" t="s">
        <v>11</v>
      </c>
      <c r="B45" s="154" t="s">
        <v>12</v>
      </c>
      <c r="C45" s="155"/>
      <c r="D45" s="20"/>
      <c r="E45" s="48" t="s">
        <v>11</v>
      </c>
      <c r="F45" s="154" t="s">
        <v>12</v>
      </c>
      <c r="G45" s="158"/>
      <c r="H45" s="158"/>
      <c r="I45" s="155"/>
    </row>
    <row r="46" spans="1:9" s="21" customFormat="1">
      <c r="A46" s="50">
        <v>5</v>
      </c>
      <c r="B46" s="1" t="s">
        <v>152</v>
      </c>
      <c r="C46" s="53"/>
      <c r="D46" s="20"/>
      <c r="E46" s="50">
        <v>6</v>
      </c>
      <c r="F46" s="1" t="s">
        <v>156</v>
      </c>
      <c r="G46" s="23"/>
      <c r="H46" s="28"/>
      <c r="I46" s="131"/>
    </row>
    <row r="47" spans="1:9" s="21" customFormat="1">
      <c r="A47" s="50"/>
      <c r="B47" s="106" t="s">
        <v>153</v>
      </c>
      <c r="C47" s="53"/>
      <c r="D47" s="20"/>
      <c r="E47" s="50"/>
      <c r="F47" s="106" t="s">
        <v>157</v>
      </c>
      <c r="G47" s="23"/>
      <c r="H47" s="28"/>
      <c r="I47" s="132"/>
    </row>
    <row r="48" spans="1:9" s="21" customFormat="1">
      <c r="A48" s="50"/>
      <c r="B48" s="106" t="s">
        <v>154</v>
      </c>
      <c r="C48" s="127"/>
      <c r="D48" s="20"/>
      <c r="E48" s="50"/>
      <c r="F48" s="106" t="s">
        <v>158</v>
      </c>
      <c r="G48" s="76"/>
      <c r="H48" s="28"/>
      <c r="I48" s="132"/>
    </row>
    <row r="49" spans="1:9" s="21" customFormat="1">
      <c r="A49" s="50"/>
      <c r="B49" s="106" t="s">
        <v>173</v>
      </c>
      <c r="C49" s="128"/>
      <c r="D49" s="20"/>
      <c r="E49" s="50"/>
      <c r="F49" s="106" t="s">
        <v>159</v>
      </c>
      <c r="G49" s="102"/>
      <c r="H49" s="24"/>
      <c r="I49" s="132"/>
    </row>
    <row r="50" spans="1:9">
      <c r="A50" s="50"/>
      <c r="B50" s="106"/>
      <c r="C50" s="57"/>
      <c r="E50" s="50"/>
      <c r="F50" s="106"/>
      <c r="G50" s="28"/>
      <c r="H50" s="28"/>
      <c r="I50" s="131"/>
    </row>
    <row r="51" spans="1:9">
      <c r="A51" s="50"/>
      <c r="B51" s="106" t="s">
        <v>171</v>
      </c>
      <c r="C51" s="129"/>
      <c r="E51" s="50"/>
      <c r="F51" s="106" t="s">
        <v>172</v>
      </c>
      <c r="G51" s="100"/>
      <c r="H51" s="28"/>
      <c r="I51" s="131"/>
    </row>
    <row r="52" spans="1:9" s="29" customFormat="1">
      <c r="A52" s="54"/>
      <c r="B52" s="107" t="s">
        <v>155</v>
      </c>
      <c r="C52" s="130"/>
      <c r="D52" s="103"/>
      <c r="E52" s="54"/>
      <c r="F52" s="107" t="s">
        <v>160</v>
      </c>
      <c r="G52" s="133"/>
      <c r="H52" s="134"/>
      <c r="I52" s="135"/>
    </row>
    <row r="53" spans="1:9">
      <c r="A53" s="105"/>
      <c r="B53" s="24"/>
      <c r="C53" s="100"/>
      <c r="E53" s="104"/>
      <c r="F53" s="24"/>
      <c r="G53" s="100"/>
      <c r="H53" s="28"/>
      <c r="I53" s="22"/>
    </row>
    <row r="54" spans="1:9">
      <c r="A54" s="104"/>
      <c r="B54" s="23"/>
      <c r="C54" s="101"/>
      <c r="E54" s="104"/>
      <c r="F54" s="23"/>
      <c r="G54" s="101"/>
      <c r="H54" s="28"/>
      <c r="I54" s="22"/>
    </row>
    <row r="55" spans="1:9">
      <c r="A55" s="104"/>
      <c r="B55" s="23"/>
      <c r="C55" s="100"/>
      <c r="E55" s="104"/>
      <c r="F55" s="23"/>
      <c r="G55" s="100"/>
      <c r="H55" s="28"/>
      <c r="I55" s="22"/>
    </row>
    <row r="56" spans="1:9">
      <c r="A56" s="104"/>
      <c r="B56" s="23"/>
      <c r="C56" s="28"/>
      <c r="E56" s="104"/>
      <c r="F56" s="23"/>
      <c r="G56" s="28"/>
      <c r="H56" s="28"/>
      <c r="I56" s="22"/>
    </row>
    <row r="57" spans="1:9">
      <c r="A57" s="23"/>
      <c r="B57" s="23"/>
      <c r="C57" s="23"/>
      <c r="F57" s="67"/>
      <c r="G57" s="67"/>
      <c r="H57" s="28"/>
      <c r="I57" s="19"/>
    </row>
    <row r="58" spans="1:9">
      <c r="A58" s="10"/>
      <c r="B58" s="23"/>
      <c r="C58" s="23"/>
      <c r="E58" s="23"/>
      <c r="F58" s="23"/>
      <c r="G58" s="23"/>
      <c r="H58" s="28"/>
      <c r="I58" s="19"/>
    </row>
    <row r="59" spans="1:9">
      <c r="A59" s="10"/>
      <c r="B59" s="24"/>
      <c r="F59" s="23"/>
      <c r="G59" s="23"/>
      <c r="H59" s="28"/>
      <c r="I59" s="19"/>
    </row>
    <row r="60" spans="1:9">
      <c r="F60" s="2"/>
      <c r="G60" s="22"/>
      <c r="H60" s="28"/>
    </row>
  </sheetData>
  <sheetProtection formatCells="0" formatColumns="0" formatRows="0" insertColumns="0" insertRows="0" insertHyperlinks="0" deleteColumns="0" deleteRows="0" sort="0" autoFilter="0" pivotTables="0"/>
  <mergeCells count="19">
    <mergeCell ref="F36:I36"/>
    <mergeCell ref="F37:H37"/>
    <mergeCell ref="F38:H38"/>
    <mergeCell ref="B45:C45"/>
    <mergeCell ref="B36:C36"/>
    <mergeCell ref="F45:I45"/>
    <mergeCell ref="F39:H39"/>
    <mergeCell ref="F41:H41"/>
    <mergeCell ref="F42:H42"/>
    <mergeCell ref="F43:H43"/>
    <mergeCell ref="F27:I27"/>
    <mergeCell ref="A1:I1"/>
    <mergeCell ref="A2:I2"/>
    <mergeCell ref="A3:I3"/>
    <mergeCell ref="B27:C27"/>
    <mergeCell ref="B25:C25"/>
    <mergeCell ref="F25:I25"/>
    <mergeCell ref="F26:I26"/>
    <mergeCell ref="B26:C26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65" fitToHeight="50" orientation="landscape" r:id="rId1"/>
  <headerFooter alignWithMargins="0"/>
  <rowBreaks count="1" manualBreakCount="1">
    <brk id="2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0"/>
  <sheetViews>
    <sheetView topLeftCell="A13" workbookViewId="0">
      <selection activeCell="J8" sqref="J8"/>
    </sheetView>
  </sheetViews>
  <sheetFormatPr defaultRowHeight="12.75"/>
  <sheetData>
    <row r="1" spans="1:9">
      <c r="A1" s="31" t="s">
        <v>40</v>
      </c>
      <c r="B1" s="32"/>
      <c r="C1" s="33"/>
      <c r="D1" s="33"/>
      <c r="E1" s="33"/>
      <c r="F1" s="34"/>
      <c r="G1" s="117" t="s">
        <v>42</v>
      </c>
      <c r="H1" s="118"/>
      <c r="I1" s="117"/>
    </row>
    <row r="2" spans="1:9">
      <c r="A2" s="35" t="s">
        <v>38</v>
      </c>
      <c r="B2" s="1"/>
      <c r="C2" s="3"/>
      <c r="D2" s="3"/>
      <c r="E2" s="3"/>
      <c r="F2" s="27"/>
      <c r="G2" s="27" t="s">
        <v>44</v>
      </c>
      <c r="H2" s="27"/>
      <c r="I2" s="4"/>
    </row>
    <row r="3" spans="1:9" ht="13.5" thickBot="1">
      <c r="A3" s="36" t="s">
        <v>41</v>
      </c>
      <c r="B3" s="5"/>
      <c r="C3" s="6"/>
      <c r="D3" s="6"/>
      <c r="E3" s="6"/>
      <c r="F3" s="25"/>
      <c r="G3" s="26" t="s">
        <v>43</v>
      </c>
      <c r="H3" s="25"/>
      <c r="I3" s="7"/>
    </row>
    <row r="4" spans="1:9">
      <c r="A4" s="8"/>
      <c r="B4" s="9"/>
      <c r="C4" s="10"/>
      <c r="D4" s="10"/>
      <c r="E4" s="10"/>
      <c r="F4" s="2"/>
      <c r="G4" s="19"/>
      <c r="H4" s="11"/>
      <c r="I4" s="12"/>
    </row>
    <row r="5" spans="1:9" ht="33.75">
      <c r="A5" s="39" t="s">
        <v>6</v>
      </c>
      <c r="B5" s="39" t="s">
        <v>3</v>
      </c>
      <c r="C5" s="39" t="s">
        <v>25</v>
      </c>
      <c r="D5" s="40" t="s">
        <v>1</v>
      </c>
      <c r="E5" s="40" t="s">
        <v>10</v>
      </c>
      <c r="F5" s="41" t="s">
        <v>7</v>
      </c>
      <c r="G5" s="42" t="s">
        <v>8</v>
      </c>
      <c r="H5" s="41" t="s">
        <v>9</v>
      </c>
      <c r="I5" s="42" t="s">
        <v>4</v>
      </c>
    </row>
    <row r="6" spans="1:9" ht="56.25">
      <c r="A6" s="16">
        <v>1</v>
      </c>
      <c r="B6" s="79" t="s">
        <v>45</v>
      </c>
      <c r="C6" s="80" t="s">
        <v>46</v>
      </c>
      <c r="D6" s="81">
        <v>2004</v>
      </c>
      <c r="E6" s="17" t="s">
        <v>162</v>
      </c>
      <c r="F6" s="73">
        <v>17.29</v>
      </c>
      <c r="G6" s="13">
        <f t="shared" ref="G6:G58" si="0">(H6/F6)-100%</f>
        <v>-1.6772700983227251E-2</v>
      </c>
      <c r="H6" s="73">
        <v>17</v>
      </c>
      <c r="I6" s="44" t="s">
        <v>141</v>
      </c>
    </row>
    <row r="7" spans="1:9" ht="101.25">
      <c r="A7" s="16">
        <v>2</v>
      </c>
      <c r="B7" s="82" t="s">
        <v>47</v>
      </c>
      <c r="C7" s="80" t="s">
        <v>48</v>
      </c>
      <c r="D7" s="83">
        <v>1008</v>
      </c>
      <c r="E7" s="17" t="s">
        <v>28</v>
      </c>
      <c r="F7" s="78"/>
      <c r="G7" s="13" t="e">
        <f t="shared" si="0"/>
        <v>#VALUE!</v>
      </c>
      <c r="H7" s="17" t="s">
        <v>28</v>
      </c>
      <c r="I7" s="44"/>
    </row>
    <row r="8" spans="1:9" ht="348.75">
      <c r="A8" s="16">
        <v>3</v>
      </c>
      <c r="B8" s="79" t="s">
        <v>49</v>
      </c>
      <c r="C8" s="80" t="s">
        <v>50</v>
      </c>
      <c r="D8" s="83">
        <v>139128</v>
      </c>
      <c r="E8" s="17" t="s">
        <v>164</v>
      </c>
      <c r="F8" s="78">
        <v>72.39</v>
      </c>
      <c r="G8" s="13">
        <f t="shared" si="0"/>
        <v>-0.95372288990192011</v>
      </c>
      <c r="H8" s="99">
        <v>3.35</v>
      </c>
      <c r="I8" s="44" t="s">
        <v>142</v>
      </c>
    </row>
    <row r="9" spans="1:9" ht="56.25">
      <c r="A9" s="16">
        <v>4</v>
      </c>
      <c r="B9" s="79" t="s">
        <v>51</v>
      </c>
      <c r="C9" s="80" t="s">
        <v>52</v>
      </c>
      <c r="D9" s="83">
        <v>444</v>
      </c>
      <c r="E9" s="72" t="s">
        <v>28</v>
      </c>
      <c r="F9" s="73"/>
      <c r="G9" s="13" t="e">
        <f t="shared" si="0"/>
        <v>#VALUE!</v>
      </c>
      <c r="H9" s="72" t="s">
        <v>28</v>
      </c>
      <c r="I9" s="44"/>
    </row>
    <row r="10" spans="1:9" ht="112.5">
      <c r="A10" s="87">
        <v>5</v>
      </c>
      <c r="B10" s="88" t="s">
        <v>53</v>
      </c>
      <c r="C10" s="89" t="s">
        <v>54</v>
      </c>
      <c r="D10" s="90">
        <v>384</v>
      </c>
      <c r="E10" s="91" t="s">
        <v>166</v>
      </c>
      <c r="F10" s="92">
        <v>33.229999999999997</v>
      </c>
      <c r="G10" s="93">
        <f t="shared" si="0"/>
        <v>-0.45952452603069505</v>
      </c>
      <c r="H10" s="94">
        <v>17.96</v>
      </c>
      <c r="I10" s="95" t="s">
        <v>29</v>
      </c>
    </row>
    <row r="11" spans="1:9" ht="67.5">
      <c r="A11" s="16">
        <v>6</v>
      </c>
      <c r="B11" s="79" t="s">
        <v>55</v>
      </c>
      <c r="C11" s="80" t="s">
        <v>54</v>
      </c>
      <c r="D11" s="83">
        <v>552</v>
      </c>
      <c r="E11" s="37" t="s">
        <v>28</v>
      </c>
      <c r="F11" s="74"/>
      <c r="G11" s="13" t="e">
        <f t="shared" si="0"/>
        <v>#VALUE!</v>
      </c>
      <c r="H11" s="37" t="s">
        <v>28</v>
      </c>
      <c r="I11" s="44"/>
    </row>
    <row r="12" spans="1:9" ht="78.75">
      <c r="A12" s="16">
        <v>7</v>
      </c>
      <c r="B12" s="82" t="s">
        <v>56</v>
      </c>
      <c r="C12" s="80" t="s">
        <v>57</v>
      </c>
      <c r="D12" s="81">
        <v>504</v>
      </c>
      <c r="E12" s="70" t="s">
        <v>28</v>
      </c>
      <c r="F12" s="78"/>
      <c r="G12" s="71" t="e">
        <f t="shared" si="0"/>
        <v>#VALUE!</v>
      </c>
      <c r="H12" s="70" t="s">
        <v>28</v>
      </c>
      <c r="I12" s="44"/>
    </row>
    <row r="13" spans="1:9" ht="409.5">
      <c r="A13" s="16">
        <v>8</v>
      </c>
      <c r="B13" s="79" t="s">
        <v>58</v>
      </c>
      <c r="C13" s="80" t="s">
        <v>59</v>
      </c>
      <c r="D13" s="83">
        <v>120</v>
      </c>
      <c r="E13" s="37" t="s">
        <v>28</v>
      </c>
      <c r="F13" s="74"/>
      <c r="G13" s="13" t="e">
        <f t="shared" si="0"/>
        <v>#VALUE!</v>
      </c>
      <c r="H13" s="37" t="s">
        <v>28</v>
      </c>
      <c r="I13" s="38"/>
    </row>
    <row r="14" spans="1:9" ht="409.5">
      <c r="A14" s="16">
        <v>9</v>
      </c>
      <c r="B14" s="97" t="s">
        <v>68</v>
      </c>
      <c r="C14" s="80" t="s">
        <v>59</v>
      </c>
      <c r="D14" s="83">
        <v>4332</v>
      </c>
      <c r="E14" s="17" t="s">
        <v>168</v>
      </c>
      <c r="F14" s="78">
        <v>222.58</v>
      </c>
      <c r="G14" s="13">
        <f t="shared" si="0"/>
        <v>0</v>
      </c>
      <c r="H14" s="99">
        <v>222.58</v>
      </c>
      <c r="I14" s="44" t="s">
        <v>17</v>
      </c>
    </row>
    <row r="15" spans="1:9" ht="22.5">
      <c r="A15" s="16">
        <v>10</v>
      </c>
      <c r="B15" s="79" t="s">
        <v>69</v>
      </c>
      <c r="C15" s="80" t="s">
        <v>60</v>
      </c>
      <c r="D15" s="81">
        <v>21000</v>
      </c>
      <c r="E15" s="17" t="s">
        <v>28</v>
      </c>
      <c r="F15" s="78"/>
      <c r="G15" s="13" t="e">
        <f t="shared" si="0"/>
        <v>#VALUE!</v>
      </c>
      <c r="H15" s="17" t="s">
        <v>28</v>
      </c>
      <c r="I15" s="44"/>
    </row>
    <row r="16" spans="1:9" ht="67.5">
      <c r="A16" s="16">
        <v>11</v>
      </c>
      <c r="B16" s="79" t="s">
        <v>61</v>
      </c>
      <c r="C16" s="85" t="s">
        <v>62</v>
      </c>
      <c r="D16" s="84">
        <v>60</v>
      </c>
      <c r="E16" s="72" t="s">
        <v>28</v>
      </c>
      <c r="F16" s="78"/>
      <c r="G16" s="13" t="e">
        <f t="shared" si="0"/>
        <v>#VALUE!</v>
      </c>
      <c r="H16" s="72" t="s">
        <v>28</v>
      </c>
      <c r="I16" s="72"/>
    </row>
    <row r="17" spans="1:9" ht="22.5">
      <c r="A17" s="16">
        <v>12</v>
      </c>
      <c r="B17" s="79" t="s">
        <v>63</v>
      </c>
      <c r="C17" s="80" t="s">
        <v>64</v>
      </c>
      <c r="D17" s="83">
        <v>1200</v>
      </c>
      <c r="E17" s="37" t="s">
        <v>28</v>
      </c>
      <c r="F17" s="74"/>
      <c r="G17" s="13" t="e">
        <f t="shared" si="0"/>
        <v>#VALUE!</v>
      </c>
      <c r="H17" s="37" t="s">
        <v>28</v>
      </c>
      <c r="I17" s="44"/>
    </row>
    <row r="18" spans="1:9" ht="45">
      <c r="A18" s="16">
        <v>13</v>
      </c>
      <c r="B18" s="79" t="s">
        <v>70</v>
      </c>
      <c r="C18" s="80" t="s">
        <v>66</v>
      </c>
      <c r="D18" s="83">
        <v>636</v>
      </c>
      <c r="E18" s="37" t="s">
        <v>28</v>
      </c>
      <c r="F18" s="74"/>
      <c r="G18" s="13" t="e">
        <f t="shared" si="0"/>
        <v>#VALUE!</v>
      </c>
      <c r="H18" s="74" t="s">
        <v>28</v>
      </c>
      <c r="I18" s="44"/>
    </row>
    <row r="19" spans="1:9" ht="67.5">
      <c r="A19" s="16">
        <v>14</v>
      </c>
      <c r="B19" s="79" t="s">
        <v>65</v>
      </c>
      <c r="C19" s="80" t="s">
        <v>67</v>
      </c>
      <c r="D19" s="83">
        <v>288</v>
      </c>
      <c r="E19" s="37" t="s">
        <v>28</v>
      </c>
      <c r="F19" s="74"/>
      <c r="G19" s="13" t="e">
        <f t="shared" si="0"/>
        <v>#VALUE!</v>
      </c>
      <c r="H19" s="37" t="s">
        <v>28</v>
      </c>
      <c r="I19" s="44"/>
    </row>
    <row r="20" spans="1:9" ht="67.5">
      <c r="A20" s="16">
        <v>15</v>
      </c>
      <c r="B20" s="79" t="s">
        <v>71</v>
      </c>
      <c r="C20" s="80" t="s">
        <v>72</v>
      </c>
      <c r="D20" s="83">
        <v>240</v>
      </c>
      <c r="E20" s="37" t="s">
        <v>168</v>
      </c>
      <c r="F20" s="74">
        <v>928.92</v>
      </c>
      <c r="G20" s="13">
        <f t="shared" si="0"/>
        <v>0</v>
      </c>
      <c r="H20" s="99">
        <v>928.92</v>
      </c>
      <c r="I20" s="44" t="s">
        <v>17</v>
      </c>
    </row>
    <row r="21" spans="1:9" ht="22.5">
      <c r="A21" s="16">
        <v>16</v>
      </c>
      <c r="B21" s="79" t="s">
        <v>71</v>
      </c>
      <c r="C21" s="80" t="s">
        <v>73</v>
      </c>
      <c r="D21" s="83">
        <v>1200</v>
      </c>
      <c r="E21" s="37" t="s">
        <v>168</v>
      </c>
      <c r="F21" s="74">
        <v>899.49</v>
      </c>
      <c r="G21" s="13">
        <f t="shared" si="0"/>
        <v>-0.92406808302482513</v>
      </c>
      <c r="H21" s="99">
        <v>68.3</v>
      </c>
      <c r="I21" s="44" t="s">
        <v>17</v>
      </c>
    </row>
    <row r="22" spans="1:9" ht="45">
      <c r="A22" s="16">
        <v>17</v>
      </c>
      <c r="B22" s="79" t="s">
        <v>74</v>
      </c>
      <c r="C22" s="80" t="s">
        <v>75</v>
      </c>
      <c r="D22" s="83">
        <v>1320</v>
      </c>
      <c r="E22" s="37" t="s">
        <v>28</v>
      </c>
      <c r="F22" s="74"/>
      <c r="G22" s="13" t="e">
        <f t="shared" si="0"/>
        <v>#VALUE!</v>
      </c>
      <c r="H22" s="37" t="s">
        <v>28</v>
      </c>
      <c r="I22" s="44"/>
    </row>
    <row r="23" spans="1:9" ht="90">
      <c r="A23" s="16">
        <v>18</v>
      </c>
      <c r="B23" s="79" t="s">
        <v>76</v>
      </c>
      <c r="C23" s="80" t="s">
        <v>77</v>
      </c>
      <c r="D23" s="83">
        <v>360</v>
      </c>
      <c r="E23" s="37" t="s">
        <v>28</v>
      </c>
      <c r="F23" s="74"/>
      <c r="G23" s="13" t="e">
        <f t="shared" si="0"/>
        <v>#VALUE!</v>
      </c>
      <c r="H23" s="37" t="s">
        <v>28</v>
      </c>
      <c r="I23" s="44"/>
    </row>
    <row r="24" spans="1:9" ht="123.75">
      <c r="A24" s="16">
        <v>19</v>
      </c>
      <c r="B24" s="79" t="s">
        <v>78</v>
      </c>
      <c r="C24" s="80" t="s">
        <v>79</v>
      </c>
      <c r="D24" s="83">
        <v>19524</v>
      </c>
      <c r="E24" s="37" t="s">
        <v>28</v>
      </c>
      <c r="F24" s="74"/>
      <c r="G24" s="13" t="e">
        <f t="shared" si="0"/>
        <v>#VALUE!</v>
      </c>
      <c r="H24" s="37" t="s">
        <v>28</v>
      </c>
      <c r="I24" s="44"/>
    </row>
    <row r="25" spans="1:9" ht="22.5">
      <c r="A25" s="16">
        <v>20</v>
      </c>
      <c r="B25" s="79" t="s">
        <v>80</v>
      </c>
      <c r="C25" s="80" t="s">
        <v>81</v>
      </c>
      <c r="D25" s="83">
        <v>3420</v>
      </c>
      <c r="E25" s="37" t="s">
        <v>161</v>
      </c>
      <c r="F25" s="74">
        <v>1.51</v>
      </c>
      <c r="G25" s="13">
        <f t="shared" si="0"/>
        <v>-0.27152317880794696</v>
      </c>
      <c r="H25" s="74">
        <v>1.1000000000000001</v>
      </c>
      <c r="I25" s="44" t="s">
        <v>143</v>
      </c>
    </row>
    <row r="26" spans="1:9" ht="56.25">
      <c r="A26" s="16">
        <v>21</v>
      </c>
      <c r="B26" s="79" t="s">
        <v>82</v>
      </c>
      <c r="C26" s="80" t="s">
        <v>83</v>
      </c>
      <c r="D26" s="83">
        <v>5340</v>
      </c>
      <c r="E26" s="37" t="s">
        <v>28</v>
      </c>
      <c r="F26" s="74"/>
      <c r="G26" s="13" t="e">
        <f t="shared" si="0"/>
        <v>#VALUE!</v>
      </c>
      <c r="H26" s="37" t="s">
        <v>28</v>
      </c>
      <c r="I26" s="44"/>
    </row>
    <row r="27" spans="1:9" ht="56.25">
      <c r="A27" s="16">
        <v>22</v>
      </c>
      <c r="B27" s="79" t="s">
        <v>84</v>
      </c>
      <c r="C27" s="80" t="s">
        <v>85</v>
      </c>
      <c r="D27" s="83">
        <v>8880</v>
      </c>
      <c r="E27" s="37" t="s">
        <v>28</v>
      </c>
      <c r="F27" s="74"/>
      <c r="G27" s="13" t="e">
        <f t="shared" si="0"/>
        <v>#VALUE!</v>
      </c>
      <c r="H27" s="37" t="s">
        <v>28</v>
      </c>
      <c r="I27" s="44"/>
    </row>
    <row r="28" spans="1:9" ht="56.25">
      <c r="A28" s="16">
        <v>23</v>
      </c>
      <c r="B28" s="79" t="s">
        <v>86</v>
      </c>
      <c r="C28" s="80" t="s">
        <v>87</v>
      </c>
      <c r="D28" s="83">
        <v>85440</v>
      </c>
      <c r="E28" s="37" t="s">
        <v>165</v>
      </c>
      <c r="F28" s="74">
        <v>3.42</v>
      </c>
      <c r="G28" s="13">
        <f t="shared" si="0"/>
        <v>-0.84795321637426901</v>
      </c>
      <c r="H28" s="74">
        <v>0.52</v>
      </c>
      <c r="I28" s="44" t="s">
        <v>17</v>
      </c>
    </row>
    <row r="29" spans="1:9" ht="67.5">
      <c r="A29" s="16">
        <v>24</v>
      </c>
      <c r="B29" s="79" t="s">
        <v>86</v>
      </c>
      <c r="C29" s="80" t="s">
        <v>88</v>
      </c>
      <c r="D29" s="83">
        <v>33360</v>
      </c>
      <c r="E29" s="37" t="s">
        <v>165</v>
      </c>
      <c r="F29" s="74">
        <v>3.46</v>
      </c>
      <c r="G29" s="13">
        <f t="shared" si="0"/>
        <v>-0.82369942196531798</v>
      </c>
      <c r="H29" s="74">
        <v>0.61</v>
      </c>
      <c r="I29" s="44" t="s">
        <v>142</v>
      </c>
    </row>
    <row r="30" spans="1:9" ht="78.75">
      <c r="A30" s="16">
        <v>25</v>
      </c>
      <c r="B30" s="79" t="s">
        <v>89</v>
      </c>
      <c r="C30" s="80" t="s">
        <v>90</v>
      </c>
      <c r="D30" s="83">
        <v>14760</v>
      </c>
      <c r="E30" s="37" t="s">
        <v>28</v>
      </c>
      <c r="F30" s="74"/>
      <c r="G30" s="13" t="e">
        <f t="shared" si="0"/>
        <v>#VALUE!</v>
      </c>
      <c r="H30" s="37" t="s">
        <v>28</v>
      </c>
      <c r="I30" s="44"/>
    </row>
    <row r="31" spans="1:9" ht="101.25">
      <c r="A31" s="16">
        <v>26</v>
      </c>
      <c r="B31" s="79" t="s">
        <v>91</v>
      </c>
      <c r="C31" s="80" t="s">
        <v>92</v>
      </c>
      <c r="D31" s="83">
        <v>20460</v>
      </c>
      <c r="E31" s="37" t="s">
        <v>28</v>
      </c>
      <c r="F31" s="74"/>
      <c r="G31" s="13" t="e">
        <f t="shared" si="0"/>
        <v>#VALUE!</v>
      </c>
      <c r="H31" s="37" t="s">
        <v>28</v>
      </c>
      <c r="I31" s="44"/>
    </row>
    <row r="32" spans="1:9" ht="101.25">
      <c r="A32" s="16">
        <v>27</v>
      </c>
      <c r="B32" s="79" t="s">
        <v>91</v>
      </c>
      <c r="C32" s="80" t="s">
        <v>93</v>
      </c>
      <c r="D32" s="83">
        <v>6360</v>
      </c>
      <c r="E32" s="37" t="s">
        <v>28</v>
      </c>
      <c r="F32" s="74"/>
      <c r="G32" s="13" t="e">
        <f t="shared" si="0"/>
        <v>#VALUE!</v>
      </c>
      <c r="H32" s="37" t="s">
        <v>28</v>
      </c>
      <c r="I32" s="44"/>
    </row>
    <row r="33" spans="1:9" ht="146.25">
      <c r="A33" s="16">
        <v>28</v>
      </c>
      <c r="B33" s="79" t="s">
        <v>94</v>
      </c>
      <c r="C33" s="80" t="s">
        <v>95</v>
      </c>
      <c r="D33" s="83">
        <v>924</v>
      </c>
      <c r="E33" s="37" t="s">
        <v>28</v>
      </c>
      <c r="F33" s="74"/>
      <c r="G33" s="13" t="e">
        <f t="shared" si="0"/>
        <v>#VALUE!</v>
      </c>
      <c r="H33" s="37" t="s">
        <v>28</v>
      </c>
      <c r="I33" s="44"/>
    </row>
    <row r="34" spans="1:9" ht="22.5">
      <c r="A34" s="16">
        <v>29</v>
      </c>
      <c r="B34" s="79" t="s">
        <v>96</v>
      </c>
      <c r="C34" s="80" t="s">
        <v>97</v>
      </c>
      <c r="D34" s="83">
        <v>2040</v>
      </c>
      <c r="E34" s="37" t="s">
        <v>28</v>
      </c>
      <c r="F34" s="74"/>
      <c r="G34" s="13" t="e">
        <f t="shared" si="0"/>
        <v>#VALUE!</v>
      </c>
      <c r="H34" s="37" t="s">
        <v>28</v>
      </c>
      <c r="I34" s="44"/>
    </row>
    <row r="35" spans="1:9" ht="90">
      <c r="A35" s="16">
        <v>30</v>
      </c>
      <c r="B35" s="79" t="s">
        <v>98</v>
      </c>
      <c r="C35" s="80" t="s">
        <v>99</v>
      </c>
      <c r="D35" s="83">
        <v>384</v>
      </c>
      <c r="E35" s="37" t="s">
        <v>28</v>
      </c>
      <c r="F35" s="74"/>
      <c r="G35" s="13" t="e">
        <f t="shared" si="0"/>
        <v>#VALUE!</v>
      </c>
      <c r="H35" s="37" t="s">
        <v>28</v>
      </c>
      <c r="I35" s="44"/>
    </row>
    <row r="36" spans="1:9" ht="78.75">
      <c r="A36" s="16">
        <v>31</v>
      </c>
      <c r="B36" s="79" t="s">
        <v>98</v>
      </c>
      <c r="C36" s="80" t="s">
        <v>100</v>
      </c>
      <c r="D36" s="83">
        <v>360</v>
      </c>
      <c r="E36" s="37" t="s">
        <v>28</v>
      </c>
      <c r="F36" s="74"/>
      <c r="G36" s="13" t="e">
        <f t="shared" si="0"/>
        <v>#VALUE!</v>
      </c>
      <c r="H36" s="37" t="s">
        <v>28</v>
      </c>
      <c r="I36" s="44"/>
    </row>
    <row r="37" spans="1:9" ht="146.25">
      <c r="A37" s="16">
        <v>32</v>
      </c>
      <c r="B37" s="79" t="s">
        <v>101</v>
      </c>
      <c r="C37" s="80" t="s">
        <v>102</v>
      </c>
      <c r="D37" s="83">
        <v>1200</v>
      </c>
      <c r="E37" s="37" t="s">
        <v>28</v>
      </c>
      <c r="F37" s="74"/>
      <c r="G37" s="13" t="e">
        <f t="shared" si="0"/>
        <v>#VALUE!</v>
      </c>
      <c r="H37" s="37" t="s">
        <v>28</v>
      </c>
      <c r="I37" s="44"/>
    </row>
    <row r="38" spans="1:9" ht="146.25">
      <c r="A38" s="16">
        <v>33</v>
      </c>
      <c r="B38" s="79" t="s">
        <v>101</v>
      </c>
      <c r="C38" s="80" t="s">
        <v>103</v>
      </c>
      <c r="D38" s="83">
        <v>1200</v>
      </c>
      <c r="E38" s="37" t="s">
        <v>28</v>
      </c>
      <c r="F38" s="74"/>
      <c r="G38" s="13" t="e">
        <f t="shared" si="0"/>
        <v>#VALUE!</v>
      </c>
      <c r="H38" s="37" t="s">
        <v>28</v>
      </c>
      <c r="I38" s="44"/>
    </row>
    <row r="39" spans="1:9" ht="213.75">
      <c r="A39" s="16">
        <v>34</v>
      </c>
      <c r="B39" s="79" t="s">
        <v>104</v>
      </c>
      <c r="C39" s="98" t="s">
        <v>105</v>
      </c>
      <c r="D39" s="83">
        <v>3780</v>
      </c>
      <c r="E39" s="37" t="s">
        <v>28</v>
      </c>
      <c r="F39" s="74"/>
      <c r="G39" s="13" t="e">
        <f t="shared" si="0"/>
        <v>#VALUE!</v>
      </c>
      <c r="H39" s="37" t="s">
        <v>28</v>
      </c>
      <c r="I39" s="44"/>
    </row>
    <row r="40" spans="1:9" ht="135">
      <c r="A40" s="16">
        <v>35</v>
      </c>
      <c r="B40" s="79" t="s">
        <v>106</v>
      </c>
      <c r="C40" s="80" t="s">
        <v>107</v>
      </c>
      <c r="D40" s="83">
        <v>900</v>
      </c>
      <c r="E40" s="37" t="s">
        <v>28</v>
      </c>
      <c r="F40" s="74"/>
      <c r="G40" s="13" t="e">
        <f t="shared" si="0"/>
        <v>#VALUE!</v>
      </c>
      <c r="H40" s="37" t="s">
        <v>28</v>
      </c>
      <c r="I40" s="44"/>
    </row>
    <row r="41" spans="1:9" ht="135">
      <c r="A41" s="16">
        <v>36</v>
      </c>
      <c r="B41" s="79" t="s">
        <v>108</v>
      </c>
      <c r="C41" s="80" t="s">
        <v>109</v>
      </c>
      <c r="D41" s="83">
        <v>60</v>
      </c>
      <c r="E41" s="37" t="s">
        <v>28</v>
      </c>
      <c r="F41" s="74"/>
      <c r="G41" s="13" t="e">
        <f t="shared" si="0"/>
        <v>#VALUE!</v>
      </c>
      <c r="H41" s="37" t="s">
        <v>28</v>
      </c>
      <c r="I41" s="44"/>
    </row>
    <row r="42" spans="1:9" ht="90">
      <c r="A42" s="16">
        <v>37</v>
      </c>
      <c r="B42" s="79" t="s">
        <v>110</v>
      </c>
      <c r="C42" s="80" t="s">
        <v>111</v>
      </c>
      <c r="D42" s="83">
        <v>5160</v>
      </c>
      <c r="E42" s="37" t="s">
        <v>28</v>
      </c>
      <c r="F42" s="74"/>
      <c r="G42" s="13" t="e">
        <f t="shared" si="0"/>
        <v>#VALUE!</v>
      </c>
      <c r="H42" s="37" t="s">
        <v>28</v>
      </c>
      <c r="I42" s="44"/>
    </row>
    <row r="43" spans="1:9" ht="67.5">
      <c r="A43" s="16">
        <v>38</v>
      </c>
      <c r="B43" s="79" t="s">
        <v>112</v>
      </c>
      <c r="C43" s="80" t="s">
        <v>113</v>
      </c>
      <c r="D43" s="83">
        <v>38400</v>
      </c>
      <c r="E43" s="37" t="s">
        <v>28</v>
      </c>
      <c r="F43" s="74"/>
      <c r="G43" s="13" t="e">
        <f t="shared" si="0"/>
        <v>#VALUE!</v>
      </c>
      <c r="H43" s="37" t="s">
        <v>28</v>
      </c>
      <c r="I43" s="44"/>
    </row>
    <row r="44" spans="1:9" ht="67.5">
      <c r="A44" s="16">
        <v>39</v>
      </c>
      <c r="B44" s="79" t="s">
        <v>114</v>
      </c>
      <c r="C44" s="80" t="s">
        <v>115</v>
      </c>
      <c r="D44" s="83">
        <v>24120</v>
      </c>
      <c r="E44" s="37" t="s">
        <v>28</v>
      </c>
      <c r="F44" s="74"/>
      <c r="G44" s="13" t="e">
        <f t="shared" si="0"/>
        <v>#VALUE!</v>
      </c>
      <c r="H44" s="37" t="s">
        <v>28</v>
      </c>
      <c r="I44" s="44"/>
    </row>
    <row r="45" spans="1:9" ht="67.5">
      <c r="A45" s="16">
        <v>40</v>
      </c>
      <c r="B45" s="79" t="s">
        <v>114</v>
      </c>
      <c r="C45" s="80" t="s">
        <v>116</v>
      </c>
      <c r="D45" s="83">
        <v>36120</v>
      </c>
      <c r="E45" s="37" t="s">
        <v>28</v>
      </c>
      <c r="F45" s="74"/>
      <c r="G45" s="13" t="e">
        <f t="shared" si="0"/>
        <v>#VALUE!</v>
      </c>
      <c r="H45" s="37" t="s">
        <v>28</v>
      </c>
      <c r="I45" s="44"/>
    </row>
    <row r="46" spans="1:9" ht="56.25">
      <c r="A46" s="16">
        <v>41</v>
      </c>
      <c r="B46" s="79" t="s">
        <v>117</v>
      </c>
      <c r="C46" s="80" t="s">
        <v>118</v>
      </c>
      <c r="D46" s="83">
        <v>1590</v>
      </c>
      <c r="E46" s="37" t="s">
        <v>28</v>
      </c>
      <c r="F46" s="74"/>
      <c r="G46" s="13" t="e">
        <f t="shared" si="0"/>
        <v>#VALUE!</v>
      </c>
      <c r="H46" s="37" t="s">
        <v>28</v>
      </c>
      <c r="I46" s="44"/>
    </row>
    <row r="47" spans="1:9" ht="56.25">
      <c r="A47" s="16">
        <v>42</v>
      </c>
      <c r="B47" s="79" t="s">
        <v>119</v>
      </c>
      <c r="C47" s="80" t="s">
        <v>120</v>
      </c>
      <c r="D47" s="83">
        <v>588</v>
      </c>
      <c r="E47" s="37" t="s">
        <v>169</v>
      </c>
      <c r="F47" s="74">
        <v>0.7</v>
      </c>
      <c r="G47" s="13">
        <f t="shared" si="0"/>
        <v>0</v>
      </c>
      <c r="H47" s="99">
        <v>0.7</v>
      </c>
      <c r="I47" s="44" t="s">
        <v>17</v>
      </c>
    </row>
    <row r="48" spans="1:9" ht="360">
      <c r="A48" s="16">
        <v>43</v>
      </c>
      <c r="B48" s="79" t="s">
        <v>121</v>
      </c>
      <c r="C48" s="80" t="s">
        <v>122</v>
      </c>
      <c r="D48" s="83">
        <v>13596</v>
      </c>
      <c r="E48" s="37" t="s">
        <v>28</v>
      </c>
      <c r="F48" s="74"/>
      <c r="G48" s="13" t="e">
        <f t="shared" si="0"/>
        <v>#VALUE!</v>
      </c>
      <c r="H48" s="37" t="s">
        <v>28</v>
      </c>
      <c r="I48" s="44"/>
    </row>
    <row r="49" spans="1:9" ht="56.25">
      <c r="A49" s="16">
        <v>44</v>
      </c>
      <c r="B49" s="79" t="s">
        <v>123</v>
      </c>
      <c r="C49" s="80" t="s">
        <v>124</v>
      </c>
      <c r="D49" s="83">
        <v>30879</v>
      </c>
      <c r="E49" s="37" t="s">
        <v>28</v>
      </c>
      <c r="F49" s="74"/>
      <c r="G49" s="13" t="e">
        <f t="shared" si="0"/>
        <v>#VALUE!</v>
      </c>
      <c r="H49" s="37" t="s">
        <v>28</v>
      </c>
      <c r="I49" s="44"/>
    </row>
    <row r="50" spans="1:9" ht="56.25">
      <c r="A50" s="16">
        <v>45</v>
      </c>
      <c r="B50" s="79" t="s">
        <v>125</v>
      </c>
      <c r="C50" s="80" t="s">
        <v>126</v>
      </c>
      <c r="D50" s="83">
        <v>16680</v>
      </c>
      <c r="E50" s="37" t="s">
        <v>169</v>
      </c>
      <c r="F50" s="74">
        <v>0.89</v>
      </c>
      <c r="G50" s="13">
        <f t="shared" si="0"/>
        <v>-1.1235955056179803E-2</v>
      </c>
      <c r="H50" s="99">
        <v>0.88</v>
      </c>
      <c r="I50" s="44" t="s">
        <v>17</v>
      </c>
    </row>
    <row r="51" spans="1:9" ht="56.25">
      <c r="A51" s="16">
        <v>46</v>
      </c>
      <c r="B51" s="79" t="s">
        <v>127</v>
      </c>
      <c r="C51" s="80" t="s">
        <v>128</v>
      </c>
      <c r="D51" s="83">
        <v>96831</v>
      </c>
      <c r="E51" s="37" t="s">
        <v>170</v>
      </c>
      <c r="F51" s="74">
        <v>1.06</v>
      </c>
      <c r="G51" s="13">
        <f t="shared" si="0"/>
        <v>-0.21698113207547176</v>
      </c>
      <c r="H51" s="99">
        <v>0.83</v>
      </c>
      <c r="I51" s="44" t="s">
        <v>17</v>
      </c>
    </row>
    <row r="52" spans="1:9" ht="56.25">
      <c r="A52" s="16">
        <v>47</v>
      </c>
      <c r="B52" s="79" t="s">
        <v>129</v>
      </c>
      <c r="C52" s="80" t="s">
        <v>130</v>
      </c>
      <c r="D52" s="83">
        <v>21132</v>
      </c>
      <c r="E52" s="37" t="s">
        <v>28</v>
      </c>
      <c r="F52" s="74"/>
      <c r="G52" s="13" t="e">
        <f t="shared" si="0"/>
        <v>#VALUE!</v>
      </c>
      <c r="H52" s="37" t="s">
        <v>28</v>
      </c>
      <c r="I52" s="44"/>
    </row>
    <row r="53" spans="1:9" ht="22.5">
      <c r="A53" s="16">
        <v>48</v>
      </c>
      <c r="B53" s="79" t="s">
        <v>131</v>
      </c>
      <c r="C53" s="80" t="s">
        <v>73</v>
      </c>
      <c r="D53" s="83">
        <v>20280</v>
      </c>
      <c r="E53" s="37" t="s">
        <v>167</v>
      </c>
      <c r="F53" s="74">
        <v>0.24</v>
      </c>
      <c r="G53" s="13">
        <f t="shared" si="0"/>
        <v>-0.70833333333333326</v>
      </c>
      <c r="H53" s="99">
        <v>7.0000000000000007E-2</v>
      </c>
      <c r="I53" s="44" t="s">
        <v>29</v>
      </c>
    </row>
    <row r="54" spans="1:9" ht="348.75">
      <c r="A54" s="16">
        <v>49</v>
      </c>
      <c r="B54" s="79" t="s">
        <v>132</v>
      </c>
      <c r="C54" s="80" t="s">
        <v>133</v>
      </c>
      <c r="D54" s="83">
        <v>18162</v>
      </c>
      <c r="E54" s="37" t="s">
        <v>163</v>
      </c>
      <c r="F54" s="74">
        <v>7.66</v>
      </c>
      <c r="G54" s="13">
        <f t="shared" si="0"/>
        <v>-0.51697127937336806</v>
      </c>
      <c r="H54" s="74">
        <v>3.7</v>
      </c>
      <c r="I54" s="44" t="s">
        <v>16</v>
      </c>
    </row>
    <row r="55" spans="1:9" ht="33.75">
      <c r="A55" s="16">
        <v>50</v>
      </c>
      <c r="B55" s="79" t="s">
        <v>134</v>
      </c>
      <c r="C55" s="80" t="s">
        <v>135</v>
      </c>
      <c r="D55" s="83">
        <v>11580</v>
      </c>
      <c r="E55" s="37" t="s">
        <v>28</v>
      </c>
      <c r="F55" s="74"/>
      <c r="G55" s="13" t="e">
        <f t="shared" si="0"/>
        <v>#VALUE!</v>
      </c>
      <c r="H55" s="37" t="s">
        <v>28</v>
      </c>
      <c r="I55" s="44"/>
    </row>
    <row r="56" spans="1:9" ht="56.25">
      <c r="A56" s="16">
        <v>51</v>
      </c>
      <c r="B56" s="79" t="s">
        <v>136</v>
      </c>
      <c r="C56" s="80" t="s">
        <v>137</v>
      </c>
      <c r="D56" s="83">
        <v>2460</v>
      </c>
      <c r="E56" s="37" t="s">
        <v>28</v>
      </c>
      <c r="F56" s="74"/>
      <c r="G56" s="13" t="e">
        <f t="shared" si="0"/>
        <v>#VALUE!</v>
      </c>
      <c r="H56" s="37" t="s">
        <v>28</v>
      </c>
      <c r="I56" s="44"/>
    </row>
    <row r="57" spans="1:9" ht="56.25">
      <c r="A57" s="16">
        <v>52</v>
      </c>
      <c r="B57" s="79" t="s">
        <v>136</v>
      </c>
      <c r="C57" s="80" t="s">
        <v>138</v>
      </c>
      <c r="D57" s="83">
        <v>2418</v>
      </c>
      <c r="E57" s="37" t="s">
        <v>28</v>
      </c>
      <c r="F57" s="74"/>
      <c r="G57" s="13" t="e">
        <f t="shared" si="0"/>
        <v>#VALUE!</v>
      </c>
      <c r="H57" s="37" t="s">
        <v>28</v>
      </c>
      <c r="I57" s="44"/>
    </row>
    <row r="58" spans="1:9" ht="56.25">
      <c r="A58" s="16">
        <v>53</v>
      </c>
      <c r="B58" s="79" t="s">
        <v>139</v>
      </c>
      <c r="C58" s="80" t="s">
        <v>140</v>
      </c>
      <c r="D58" s="83">
        <v>1200</v>
      </c>
      <c r="E58" s="37" t="s">
        <v>28</v>
      </c>
      <c r="F58" s="74"/>
      <c r="G58" s="13" t="e">
        <f t="shared" si="0"/>
        <v>#VALUE!</v>
      </c>
      <c r="H58" s="37" t="s">
        <v>28</v>
      </c>
      <c r="I58" s="44"/>
    </row>
    <row r="59" spans="1:9">
      <c r="A59" s="62"/>
      <c r="B59" s="43"/>
      <c r="C59" s="63"/>
      <c r="D59" s="64"/>
      <c r="E59" s="10"/>
      <c r="F59" s="65"/>
      <c r="G59" s="66"/>
      <c r="H59" s="65"/>
      <c r="I59" s="22"/>
    </row>
    <row r="60" spans="1:9">
      <c r="A60" s="62"/>
      <c r="B60" s="43"/>
      <c r="C60" s="63"/>
      <c r="D60" s="64"/>
      <c r="E60" s="10"/>
      <c r="F60" s="65"/>
      <c r="G60" s="66"/>
      <c r="H60" s="65"/>
      <c r="I60" s="22"/>
    </row>
    <row r="61" spans="1:9">
      <c r="A61" s="62"/>
      <c r="B61" s="145" t="s">
        <v>26</v>
      </c>
      <c r="C61" s="145"/>
      <c r="D61" s="10"/>
      <c r="E61" s="10"/>
      <c r="F61" s="146" t="s">
        <v>27</v>
      </c>
      <c r="G61" s="146"/>
      <c r="H61" s="146"/>
      <c r="I61" s="146"/>
    </row>
    <row r="62" spans="1:9">
      <c r="A62" s="15" t="s">
        <v>13</v>
      </c>
      <c r="B62" s="147" t="s">
        <v>14</v>
      </c>
      <c r="C62" s="147"/>
      <c r="D62" s="10"/>
      <c r="E62" s="10"/>
      <c r="F62" s="147" t="s">
        <v>15</v>
      </c>
      <c r="G62" s="147"/>
      <c r="H62" s="147"/>
      <c r="I62" s="147"/>
    </row>
    <row r="63" spans="1:9">
      <c r="A63" s="15"/>
      <c r="B63" s="116"/>
      <c r="C63" s="10"/>
      <c r="D63" s="10"/>
      <c r="E63" s="10"/>
      <c r="F63" s="116"/>
      <c r="G63" s="116"/>
      <c r="H63" s="116"/>
      <c r="I63" s="116"/>
    </row>
    <row r="64" spans="1:9">
      <c r="A64" s="15"/>
      <c r="B64" s="14"/>
      <c r="C64" s="10"/>
      <c r="D64" s="10"/>
      <c r="E64" s="10"/>
      <c r="F64" s="11"/>
      <c r="G64" s="19"/>
      <c r="H64" s="11"/>
      <c r="I64" s="19"/>
    </row>
    <row r="65" spans="1:9">
      <c r="A65" s="48" t="s">
        <v>11</v>
      </c>
      <c r="B65" s="140" t="s">
        <v>12</v>
      </c>
      <c r="C65" s="142"/>
      <c r="D65" s="115"/>
      <c r="E65" s="119" t="s">
        <v>11</v>
      </c>
      <c r="F65" s="140" t="s">
        <v>12</v>
      </c>
      <c r="G65" s="141"/>
      <c r="H65" s="141"/>
      <c r="I65" s="142"/>
    </row>
    <row r="66" spans="1:9">
      <c r="A66" s="50">
        <v>1</v>
      </c>
      <c r="B66" s="86" t="s">
        <v>18</v>
      </c>
      <c r="C66" s="51"/>
      <c r="D66" s="49"/>
      <c r="E66" s="120">
        <v>2</v>
      </c>
      <c r="F66" s="1" t="s">
        <v>145</v>
      </c>
      <c r="G66" s="2"/>
      <c r="H66" s="1"/>
      <c r="I66" s="57"/>
    </row>
    <row r="67" spans="1:9">
      <c r="A67" s="50"/>
      <c r="B67" s="112" t="s">
        <v>19</v>
      </c>
      <c r="C67" s="51"/>
      <c r="D67" s="49"/>
      <c r="E67" s="120"/>
      <c r="F67" s="23" t="s">
        <v>144</v>
      </c>
      <c r="G67" s="28"/>
      <c r="H67" s="23"/>
      <c r="I67" s="57"/>
    </row>
    <row r="68" spans="1:9">
      <c r="A68" s="50"/>
      <c r="B68" s="112" t="s">
        <v>31</v>
      </c>
      <c r="C68" s="51"/>
      <c r="D68" s="49"/>
      <c r="E68" s="120"/>
      <c r="F68" s="23" t="s">
        <v>37</v>
      </c>
      <c r="G68" s="100"/>
      <c r="H68" s="23"/>
      <c r="I68" s="57"/>
    </row>
    <row r="69" spans="1:9">
      <c r="A69" s="50"/>
      <c r="B69" s="112" t="s">
        <v>20</v>
      </c>
      <c r="C69" s="51"/>
      <c r="D69" s="49"/>
      <c r="E69" s="120"/>
      <c r="F69" s="24" t="s">
        <v>35</v>
      </c>
      <c r="G69" s="100"/>
      <c r="H69" s="23"/>
      <c r="I69" s="57"/>
    </row>
    <row r="70" spans="1:9">
      <c r="A70" s="50"/>
      <c r="B70" s="112"/>
      <c r="C70" s="51"/>
      <c r="D70" s="49"/>
      <c r="E70" s="120"/>
      <c r="F70" s="23"/>
      <c r="G70" s="100"/>
      <c r="H70" s="23"/>
      <c r="I70" s="57"/>
    </row>
    <row r="71" spans="1:9">
      <c r="A71" s="52"/>
      <c r="B71" s="23" t="s">
        <v>32</v>
      </c>
      <c r="C71" s="53"/>
      <c r="D71" s="49"/>
      <c r="E71" s="120"/>
      <c r="F71" s="23" t="s">
        <v>36</v>
      </c>
      <c r="G71" s="100"/>
      <c r="H71" s="23"/>
      <c r="I71" s="57"/>
    </row>
    <row r="72" spans="1:9">
      <c r="A72" s="54"/>
      <c r="B72" s="55" t="s">
        <v>39</v>
      </c>
      <c r="C72" s="56"/>
      <c r="D72" s="49"/>
      <c r="E72" s="121"/>
      <c r="F72" s="55" t="s">
        <v>30</v>
      </c>
      <c r="G72" s="122"/>
      <c r="H72" s="55"/>
      <c r="I72" s="58"/>
    </row>
    <row r="73" spans="1:9">
      <c r="A73" s="10"/>
      <c r="B73" s="24"/>
      <c r="C73" s="10"/>
      <c r="D73" s="49"/>
      <c r="E73" s="23"/>
      <c r="F73" s="28"/>
      <c r="G73" s="22"/>
      <c r="H73" s="28"/>
      <c r="I73" s="19"/>
    </row>
    <row r="74" spans="1:9">
      <c r="A74" s="123" t="s">
        <v>11</v>
      </c>
      <c r="B74" s="156" t="s">
        <v>12</v>
      </c>
      <c r="C74" s="157"/>
      <c r="D74" s="27"/>
      <c r="E74" s="48" t="s">
        <v>21</v>
      </c>
      <c r="F74" s="148" t="s">
        <v>12</v>
      </c>
      <c r="G74" s="148"/>
      <c r="H74" s="148"/>
      <c r="I74" s="149"/>
    </row>
    <row r="75" spans="1:9">
      <c r="A75" s="124">
        <v>3</v>
      </c>
      <c r="B75" s="109" t="s">
        <v>146</v>
      </c>
      <c r="C75" s="125"/>
      <c r="D75" s="76"/>
      <c r="E75" s="110">
        <v>4</v>
      </c>
      <c r="F75" s="150" t="s">
        <v>22</v>
      </c>
      <c r="G75" s="151"/>
      <c r="H75" s="151"/>
      <c r="I75" s="111"/>
    </row>
    <row r="76" spans="1:9">
      <c r="A76" s="124"/>
      <c r="B76" s="112" t="s">
        <v>147</v>
      </c>
      <c r="C76" s="51"/>
      <c r="D76" s="30"/>
      <c r="E76" s="59"/>
      <c r="F76" s="152" t="s">
        <v>23</v>
      </c>
      <c r="G76" s="153"/>
      <c r="H76" s="153"/>
      <c r="I76" s="57"/>
    </row>
    <row r="77" spans="1:9">
      <c r="A77" s="124"/>
      <c r="B77" s="112" t="s">
        <v>148</v>
      </c>
      <c r="C77" s="51"/>
      <c r="D77" s="30"/>
      <c r="E77" s="59"/>
      <c r="F77" s="152" t="s">
        <v>34</v>
      </c>
      <c r="G77" s="153"/>
      <c r="H77" s="153"/>
      <c r="I77" s="57"/>
    </row>
    <row r="78" spans="1:9">
      <c r="A78" s="124"/>
      <c r="B78" s="75" t="s">
        <v>149</v>
      </c>
      <c r="C78" s="51"/>
      <c r="D78" s="30"/>
      <c r="E78" s="59"/>
      <c r="F78" s="60" t="s">
        <v>174</v>
      </c>
      <c r="G78" s="23"/>
      <c r="H78" s="23"/>
      <c r="I78" s="57"/>
    </row>
    <row r="79" spans="1:9">
      <c r="A79" s="124"/>
      <c r="B79" s="75"/>
      <c r="C79" s="51"/>
      <c r="D79" s="28"/>
      <c r="E79" s="59"/>
      <c r="F79" s="152"/>
      <c r="G79" s="153"/>
      <c r="H79" s="153"/>
      <c r="I79" s="57"/>
    </row>
    <row r="80" spans="1:9">
      <c r="A80" s="52"/>
      <c r="B80" s="112" t="s">
        <v>150</v>
      </c>
      <c r="C80" s="53"/>
      <c r="D80" s="28"/>
      <c r="E80" s="59"/>
      <c r="F80" s="152" t="s">
        <v>33</v>
      </c>
      <c r="G80" s="153"/>
      <c r="H80" s="153"/>
      <c r="I80" s="57"/>
    </row>
    <row r="81" spans="1:9">
      <c r="A81" s="126"/>
      <c r="B81" s="113" t="s">
        <v>151</v>
      </c>
      <c r="C81" s="56"/>
      <c r="D81" s="28"/>
      <c r="E81" s="61"/>
      <c r="F81" s="159" t="s">
        <v>24</v>
      </c>
      <c r="G81" s="160"/>
      <c r="H81" s="160"/>
      <c r="I81" s="58"/>
    </row>
    <row r="82" spans="1:9">
      <c r="A82" s="115"/>
      <c r="B82" s="23"/>
      <c r="C82" s="100"/>
      <c r="D82" s="10"/>
      <c r="E82" s="23"/>
      <c r="F82" s="23"/>
      <c r="G82" s="23"/>
      <c r="H82" s="28"/>
      <c r="I82" s="108"/>
    </row>
    <row r="83" spans="1:9">
      <c r="A83" s="48" t="s">
        <v>11</v>
      </c>
      <c r="B83" s="154" t="s">
        <v>12</v>
      </c>
      <c r="C83" s="155"/>
      <c r="D83" s="20"/>
      <c r="E83" s="48" t="s">
        <v>11</v>
      </c>
      <c r="F83" s="154" t="s">
        <v>12</v>
      </c>
      <c r="G83" s="158"/>
      <c r="H83" s="158"/>
      <c r="I83" s="155"/>
    </row>
    <row r="84" spans="1:9">
      <c r="A84" s="50">
        <v>5</v>
      </c>
      <c r="B84" s="1" t="s">
        <v>152</v>
      </c>
      <c r="C84" s="53"/>
      <c r="D84" s="20"/>
      <c r="E84" s="50">
        <v>6</v>
      </c>
      <c r="F84" s="1" t="s">
        <v>156</v>
      </c>
      <c r="G84" s="23"/>
      <c r="H84" s="28"/>
      <c r="I84" s="131"/>
    </row>
    <row r="85" spans="1:9">
      <c r="A85" s="50"/>
      <c r="B85" s="112" t="s">
        <v>153</v>
      </c>
      <c r="C85" s="53"/>
      <c r="D85" s="20"/>
      <c r="E85" s="50"/>
      <c r="F85" s="112" t="s">
        <v>157</v>
      </c>
      <c r="G85" s="23"/>
      <c r="H85" s="28"/>
      <c r="I85" s="132"/>
    </row>
    <row r="86" spans="1:9">
      <c r="A86" s="50"/>
      <c r="B86" s="112" t="s">
        <v>154</v>
      </c>
      <c r="C86" s="127"/>
      <c r="D86" s="20"/>
      <c r="E86" s="50"/>
      <c r="F86" s="112" t="s">
        <v>158</v>
      </c>
      <c r="G86" s="76"/>
      <c r="H86" s="28"/>
      <c r="I86" s="132"/>
    </row>
    <row r="87" spans="1:9">
      <c r="A87" s="50"/>
      <c r="B87" s="112" t="s">
        <v>173</v>
      </c>
      <c r="C87" s="128"/>
      <c r="D87" s="20"/>
      <c r="E87" s="50"/>
      <c r="F87" s="112" t="s">
        <v>159</v>
      </c>
      <c r="G87" s="102"/>
      <c r="H87" s="24"/>
      <c r="I87" s="132"/>
    </row>
    <row r="88" spans="1:9">
      <c r="A88" s="50"/>
      <c r="B88" s="112"/>
      <c r="C88" s="57"/>
      <c r="D88" s="10"/>
      <c r="E88" s="50"/>
      <c r="F88" s="112"/>
      <c r="G88" s="28"/>
      <c r="H88" s="28"/>
      <c r="I88" s="131"/>
    </row>
    <row r="89" spans="1:9">
      <c r="A89" s="50"/>
      <c r="B89" s="112" t="s">
        <v>171</v>
      </c>
      <c r="C89" s="129"/>
      <c r="D89" s="10"/>
      <c r="E89" s="50"/>
      <c r="F89" s="112" t="s">
        <v>172</v>
      </c>
      <c r="G89" s="100"/>
      <c r="H89" s="28"/>
      <c r="I89" s="131"/>
    </row>
    <row r="90" spans="1:9">
      <c r="A90" s="54"/>
      <c r="B90" s="113" t="s">
        <v>155</v>
      </c>
      <c r="C90" s="130"/>
      <c r="D90" s="114"/>
      <c r="E90" s="54"/>
      <c r="F90" s="113" t="s">
        <v>160</v>
      </c>
      <c r="G90" s="133"/>
      <c r="H90" s="134"/>
      <c r="I90" s="135"/>
    </row>
  </sheetData>
  <mergeCells count="16">
    <mergeCell ref="F80:H80"/>
    <mergeCell ref="F81:H81"/>
    <mergeCell ref="B83:C83"/>
    <mergeCell ref="F83:I83"/>
    <mergeCell ref="B74:C74"/>
    <mergeCell ref="F74:I74"/>
    <mergeCell ref="F75:H75"/>
    <mergeCell ref="F76:H76"/>
    <mergeCell ref="F77:H77"/>
    <mergeCell ref="F79:H79"/>
    <mergeCell ref="B61:C61"/>
    <mergeCell ref="F61:I61"/>
    <mergeCell ref="B62:C62"/>
    <mergeCell ref="F62:I62"/>
    <mergeCell ref="B65:C65"/>
    <mergeCell ref="F65:I6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I11" sqref="I11"/>
    </sheetView>
  </sheetViews>
  <sheetFormatPr defaultRowHeight="12.75"/>
  <cols>
    <col min="2" max="2" width="14.85546875" customWidth="1"/>
    <col min="3" max="3" width="31.5703125" customWidth="1"/>
    <col min="4" max="4" width="11.5703125" customWidth="1"/>
    <col min="5" max="5" width="16" customWidth="1"/>
    <col min="6" max="6" width="15" customWidth="1"/>
    <col min="7" max="7" width="14.5703125" customWidth="1"/>
    <col min="8" max="8" width="13.7109375" customWidth="1"/>
    <col min="9" max="9" width="15.85546875" customWidth="1"/>
  </cols>
  <sheetData>
    <row r="1" spans="1:9" ht="20.25" customHeight="1">
      <c r="A1" s="143" t="s">
        <v>2</v>
      </c>
      <c r="B1" s="143"/>
      <c r="C1" s="143"/>
      <c r="D1" s="143"/>
      <c r="E1" s="143"/>
      <c r="F1" s="143"/>
      <c r="G1" s="143"/>
      <c r="H1" s="143"/>
      <c r="I1" s="143"/>
    </row>
    <row r="2" spans="1:9" ht="22.5" customHeight="1">
      <c r="A2" s="144" t="s">
        <v>5</v>
      </c>
      <c r="B2" s="144"/>
      <c r="C2" s="144"/>
      <c r="D2" s="144"/>
      <c r="E2" s="144"/>
      <c r="F2" s="144"/>
      <c r="G2" s="144"/>
      <c r="H2" s="144"/>
      <c r="I2" s="144"/>
    </row>
    <row r="3" spans="1:9" ht="23.25" customHeight="1" thickBot="1">
      <c r="A3" s="144" t="s">
        <v>0</v>
      </c>
      <c r="B3" s="144"/>
      <c r="C3" s="144"/>
      <c r="D3" s="144"/>
      <c r="E3" s="144"/>
      <c r="F3" s="144"/>
      <c r="G3" s="144"/>
      <c r="H3" s="144"/>
      <c r="I3" s="144"/>
    </row>
    <row r="4" spans="1:9">
      <c r="A4" s="31" t="s">
        <v>40</v>
      </c>
      <c r="B4" s="32"/>
      <c r="C4" s="33"/>
      <c r="D4" s="33"/>
      <c r="E4" s="33"/>
      <c r="F4" s="34"/>
      <c r="G4" s="117" t="s">
        <v>42</v>
      </c>
      <c r="H4" s="118"/>
      <c r="I4" s="117"/>
    </row>
    <row r="5" spans="1:9">
      <c r="A5" s="35" t="s">
        <v>38</v>
      </c>
      <c r="B5" s="1"/>
      <c r="C5" s="3"/>
      <c r="D5" s="3"/>
      <c r="E5" s="3"/>
      <c r="F5" s="27"/>
      <c r="G5" s="27" t="s">
        <v>175</v>
      </c>
      <c r="H5" s="27"/>
      <c r="I5" s="4"/>
    </row>
    <row r="6" spans="1:9" ht="13.5" thickBot="1">
      <c r="A6" s="36" t="s">
        <v>41</v>
      </c>
      <c r="B6" s="5"/>
      <c r="C6" s="6"/>
      <c r="D6" s="6"/>
      <c r="E6" s="6"/>
      <c r="F6" s="25"/>
      <c r="G6" s="26" t="s">
        <v>43</v>
      </c>
      <c r="H6" s="25"/>
      <c r="I6" s="7"/>
    </row>
    <row r="7" spans="1:9">
      <c r="A7" s="8"/>
      <c r="B7" s="9"/>
      <c r="C7" s="10"/>
      <c r="D7" s="10"/>
      <c r="E7" s="10"/>
      <c r="F7" s="2"/>
      <c r="G7" s="19"/>
      <c r="H7" s="11"/>
      <c r="I7" s="12"/>
    </row>
    <row r="8" spans="1:9" ht="22.5">
      <c r="A8" s="39" t="s">
        <v>6</v>
      </c>
      <c r="B8" s="39" t="s">
        <v>3</v>
      </c>
      <c r="C8" s="39" t="s">
        <v>25</v>
      </c>
      <c r="D8" s="40" t="s">
        <v>10</v>
      </c>
      <c r="E8" s="42" t="s">
        <v>4</v>
      </c>
      <c r="F8" s="40" t="s">
        <v>1</v>
      </c>
      <c r="G8" s="161" t="s">
        <v>176</v>
      </c>
      <c r="H8" s="41" t="s">
        <v>177</v>
      </c>
      <c r="I8" s="42"/>
    </row>
    <row r="9" spans="1:9" ht="30" customHeight="1">
      <c r="A9" s="16">
        <v>1</v>
      </c>
      <c r="B9" s="79" t="s">
        <v>45</v>
      </c>
      <c r="C9" s="80" t="s">
        <v>46</v>
      </c>
      <c r="D9" s="17" t="s">
        <v>162</v>
      </c>
      <c r="E9" s="44" t="s">
        <v>141</v>
      </c>
      <c r="F9" s="81">
        <v>2004</v>
      </c>
      <c r="G9" s="162">
        <f>F9-SUM(H9:M9)</f>
        <v>1336</v>
      </c>
      <c r="H9" s="163">
        <v>668</v>
      </c>
      <c r="I9" s="44"/>
    </row>
    <row r="10" spans="1:9" ht="87.75" customHeight="1">
      <c r="A10" s="16">
        <v>2</v>
      </c>
      <c r="B10" s="79" t="s">
        <v>49</v>
      </c>
      <c r="C10" s="80" t="s">
        <v>50</v>
      </c>
      <c r="D10" s="17" t="s">
        <v>164</v>
      </c>
      <c r="E10" s="44" t="s">
        <v>142</v>
      </c>
      <c r="F10" s="83">
        <v>139128</v>
      </c>
      <c r="G10" s="162">
        <f t="shared" ref="G10:G22" si="0">F10-SUM(H10:M10)</f>
        <v>92752</v>
      </c>
      <c r="H10" s="163">
        <v>46376</v>
      </c>
      <c r="I10" s="44"/>
    </row>
    <row r="11" spans="1:9" ht="32.25" customHeight="1">
      <c r="A11" s="16">
        <v>3</v>
      </c>
      <c r="B11" s="88" t="s">
        <v>53</v>
      </c>
      <c r="C11" s="89" t="s">
        <v>54</v>
      </c>
      <c r="D11" s="91" t="s">
        <v>166</v>
      </c>
      <c r="E11" s="95" t="s">
        <v>29</v>
      </c>
      <c r="F11" s="90">
        <v>384</v>
      </c>
      <c r="G11" s="162">
        <f t="shared" si="0"/>
        <v>256</v>
      </c>
      <c r="H11" s="163">
        <v>128</v>
      </c>
      <c r="I11" s="95"/>
    </row>
    <row r="12" spans="1:9" ht="78.75" customHeight="1">
      <c r="A12" s="16">
        <v>4</v>
      </c>
      <c r="B12" s="97" t="s">
        <v>68</v>
      </c>
      <c r="C12" s="80" t="s">
        <v>59</v>
      </c>
      <c r="D12" s="17" t="s">
        <v>168</v>
      </c>
      <c r="E12" s="44" t="s">
        <v>17</v>
      </c>
      <c r="F12" s="83">
        <v>4332</v>
      </c>
      <c r="G12" s="162">
        <f t="shared" si="0"/>
        <v>2888</v>
      </c>
      <c r="H12" s="163">
        <v>1444</v>
      </c>
      <c r="I12" s="44"/>
    </row>
    <row r="13" spans="1:9" ht="49.5" customHeight="1">
      <c r="A13" s="16">
        <v>5</v>
      </c>
      <c r="B13" s="79" t="s">
        <v>71</v>
      </c>
      <c r="C13" s="80" t="s">
        <v>72</v>
      </c>
      <c r="D13" s="37" t="s">
        <v>168</v>
      </c>
      <c r="E13" s="44" t="s">
        <v>17</v>
      </c>
      <c r="F13" s="83">
        <v>240</v>
      </c>
      <c r="G13" s="162">
        <f t="shared" si="0"/>
        <v>160</v>
      </c>
      <c r="H13" s="163">
        <v>80</v>
      </c>
      <c r="I13" s="44"/>
    </row>
    <row r="14" spans="1:9">
      <c r="A14" s="16">
        <v>6</v>
      </c>
      <c r="B14" s="79" t="s">
        <v>71</v>
      </c>
      <c r="C14" s="80" t="s">
        <v>73</v>
      </c>
      <c r="D14" s="37" t="s">
        <v>168</v>
      </c>
      <c r="E14" s="44" t="s">
        <v>17</v>
      </c>
      <c r="F14" s="83">
        <v>1200</v>
      </c>
      <c r="G14" s="162">
        <f t="shared" si="0"/>
        <v>800</v>
      </c>
      <c r="H14" s="163">
        <v>400</v>
      </c>
      <c r="I14" s="44"/>
    </row>
    <row r="15" spans="1:9">
      <c r="A15" s="16">
        <v>7</v>
      </c>
      <c r="B15" s="79" t="s">
        <v>80</v>
      </c>
      <c r="C15" s="80" t="s">
        <v>81</v>
      </c>
      <c r="D15" s="37" t="s">
        <v>161</v>
      </c>
      <c r="E15" s="44" t="s">
        <v>143</v>
      </c>
      <c r="F15" s="83">
        <v>3420</v>
      </c>
      <c r="G15" s="162">
        <f t="shared" si="0"/>
        <v>2280</v>
      </c>
      <c r="H15" s="163">
        <v>1140</v>
      </c>
      <c r="I15" s="44"/>
    </row>
    <row r="16" spans="1:9">
      <c r="A16" s="16">
        <v>8</v>
      </c>
      <c r="B16" s="79" t="s">
        <v>86</v>
      </c>
      <c r="C16" s="80" t="s">
        <v>87</v>
      </c>
      <c r="D16" s="37" t="s">
        <v>165</v>
      </c>
      <c r="E16" s="44" t="s">
        <v>17</v>
      </c>
      <c r="F16" s="83">
        <v>85440</v>
      </c>
      <c r="G16" s="162">
        <f t="shared" si="0"/>
        <v>56960</v>
      </c>
      <c r="H16" s="163">
        <v>28480</v>
      </c>
      <c r="I16" s="44"/>
    </row>
    <row r="17" spans="1:9" ht="22.5">
      <c r="A17" s="16">
        <v>9</v>
      </c>
      <c r="B17" s="79" t="s">
        <v>86</v>
      </c>
      <c r="C17" s="80" t="s">
        <v>88</v>
      </c>
      <c r="D17" s="37" t="s">
        <v>165</v>
      </c>
      <c r="E17" s="44" t="s">
        <v>142</v>
      </c>
      <c r="F17" s="83">
        <v>33360</v>
      </c>
      <c r="G17" s="162">
        <f t="shared" si="0"/>
        <v>22240</v>
      </c>
      <c r="H17" s="163">
        <v>11120</v>
      </c>
      <c r="I17" s="44"/>
    </row>
    <row r="18" spans="1:9" ht="22.5">
      <c r="A18" s="16">
        <v>10</v>
      </c>
      <c r="B18" s="79" t="s">
        <v>119</v>
      </c>
      <c r="C18" s="80" t="s">
        <v>120</v>
      </c>
      <c r="D18" s="37" t="s">
        <v>169</v>
      </c>
      <c r="E18" s="44" t="s">
        <v>17</v>
      </c>
      <c r="F18" s="83">
        <v>588</v>
      </c>
      <c r="G18" s="162">
        <f t="shared" si="0"/>
        <v>392</v>
      </c>
      <c r="H18" s="163">
        <v>196</v>
      </c>
      <c r="I18" s="44"/>
    </row>
    <row r="19" spans="1:9" ht="22.5">
      <c r="A19" s="16">
        <v>11</v>
      </c>
      <c r="B19" s="79" t="s">
        <v>125</v>
      </c>
      <c r="C19" s="80" t="s">
        <v>126</v>
      </c>
      <c r="D19" s="37" t="s">
        <v>169</v>
      </c>
      <c r="E19" s="44" t="s">
        <v>17</v>
      </c>
      <c r="F19" s="83">
        <v>16680</v>
      </c>
      <c r="G19" s="162">
        <f t="shared" si="0"/>
        <v>11120</v>
      </c>
      <c r="H19" s="163">
        <v>5560</v>
      </c>
      <c r="I19" s="44"/>
    </row>
    <row r="20" spans="1:9" ht="22.5">
      <c r="A20" s="16">
        <v>12</v>
      </c>
      <c r="B20" s="79" t="s">
        <v>127</v>
      </c>
      <c r="C20" s="80" t="s">
        <v>128</v>
      </c>
      <c r="D20" s="37" t="s">
        <v>170</v>
      </c>
      <c r="E20" s="44" t="s">
        <v>17</v>
      </c>
      <c r="F20" s="83">
        <v>96831</v>
      </c>
      <c r="G20" s="162">
        <f t="shared" si="0"/>
        <v>64554</v>
      </c>
      <c r="H20" s="163">
        <v>32277</v>
      </c>
      <c r="I20" s="44"/>
    </row>
    <row r="21" spans="1:9" ht="22.5">
      <c r="A21" s="16">
        <v>13</v>
      </c>
      <c r="B21" s="79" t="s">
        <v>131</v>
      </c>
      <c r="C21" s="80" t="s">
        <v>73</v>
      </c>
      <c r="D21" s="37" t="s">
        <v>167</v>
      </c>
      <c r="E21" s="44" t="s">
        <v>29</v>
      </c>
      <c r="F21" s="83">
        <v>20280</v>
      </c>
      <c r="G21" s="162">
        <f t="shared" si="0"/>
        <v>13520</v>
      </c>
      <c r="H21" s="163">
        <v>6760</v>
      </c>
      <c r="I21" s="44"/>
    </row>
    <row r="22" spans="1:9" ht="84" customHeight="1">
      <c r="A22" s="16">
        <v>14</v>
      </c>
      <c r="B22" s="79" t="s">
        <v>132</v>
      </c>
      <c r="C22" s="80" t="s">
        <v>133</v>
      </c>
      <c r="D22" s="37" t="s">
        <v>163</v>
      </c>
      <c r="E22" s="44" t="s">
        <v>16</v>
      </c>
      <c r="F22" s="83">
        <v>18162</v>
      </c>
      <c r="G22" s="162">
        <f t="shared" si="0"/>
        <v>12108</v>
      </c>
      <c r="H22" s="163">
        <v>6054</v>
      </c>
      <c r="I22" s="44"/>
    </row>
    <row r="23" spans="1:9">
      <c r="A23" s="62"/>
      <c r="B23" s="43"/>
      <c r="C23" s="63"/>
      <c r="D23" s="64"/>
      <c r="E23" s="10"/>
      <c r="F23" s="65"/>
      <c r="G23" s="66"/>
      <c r="H23" s="65"/>
      <c r="I23" s="22"/>
    </row>
    <row r="24" spans="1:9">
      <c r="A24" s="62"/>
      <c r="B24" s="43"/>
      <c r="C24" s="63"/>
      <c r="D24" s="64"/>
      <c r="E24" s="10"/>
      <c r="F24" s="65"/>
      <c r="G24" s="66"/>
      <c r="H24" s="65"/>
      <c r="I24" s="22"/>
    </row>
    <row r="25" spans="1:9">
      <c r="A25" s="62"/>
      <c r="B25" s="145" t="s">
        <v>26</v>
      </c>
      <c r="C25" s="145"/>
      <c r="D25" s="10"/>
      <c r="E25" s="10"/>
      <c r="F25" s="146" t="s">
        <v>27</v>
      </c>
      <c r="G25" s="146"/>
      <c r="H25" s="146"/>
      <c r="I25" s="146"/>
    </row>
    <row r="26" spans="1:9">
      <c r="A26" s="15" t="s">
        <v>13</v>
      </c>
      <c r="B26" s="147" t="s">
        <v>14</v>
      </c>
      <c r="C26" s="147"/>
      <c r="D26" s="10"/>
      <c r="E26" s="10"/>
      <c r="F26" s="147" t="s">
        <v>15</v>
      </c>
      <c r="G26" s="147"/>
      <c r="H26" s="147"/>
      <c r="I26" s="147"/>
    </row>
    <row r="27" spans="1:9">
      <c r="A27" s="48" t="s">
        <v>11</v>
      </c>
      <c r="B27" s="140" t="s">
        <v>12</v>
      </c>
      <c r="C27" s="142"/>
      <c r="D27" s="138"/>
      <c r="E27" s="119" t="s">
        <v>11</v>
      </c>
      <c r="F27" s="140" t="s">
        <v>12</v>
      </c>
      <c r="G27" s="141"/>
      <c r="H27" s="141"/>
      <c r="I27" s="142"/>
    </row>
    <row r="28" spans="1:9">
      <c r="A28" s="50">
        <v>1</v>
      </c>
      <c r="B28" s="86" t="s">
        <v>18</v>
      </c>
      <c r="C28" s="51"/>
      <c r="D28" s="49"/>
      <c r="E28" s="120">
        <v>2</v>
      </c>
      <c r="F28" s="1" t="s">
        <v>145</v>
      </c>
      <c r="G28" s="2"/>
      <c r="H28" s="1"/>
      <c r="I28" s="57"/>
    </row>
    <row r="29" spans="1:9">
      <c r="A29" s="50"/>
      <c r="B29" s="136" t="s">
        <v>19</v>
      </c>
      <c r="C29" s="51"/>
      <c r="D29" s="49"/>
      <c r="E29" s="120"/>
      <c r="F29" s="23" t="s">
        <v>144</v>
      </c>
      <c r="G29" s="28"/>
      <c r="H29" s="23"/>
      <c r="I29" s="57"/>
    </row>
    <row r="30" spans="1:9">
      <c r="A30" s="50"/>
      <c r="B30" s="136" t="s">
        <v>31</v>
      </c>
      <c r="C30" s="51"/>
      <c r="D30" s="49"/>
      <c r="E30" s="120"/>
      <c r="F30" s="23" t="s">
        <v>37</v>
      </c>
      <c r="G30" s="100"/>
      <c r="H30" s="23"/>
      <c r="I30" s="57"/>
    </row>
    <row r="31" spans="1:9">
      <c r="A31" s="50"/>
      <c r="B31" s="136" t="s">
        <v>20</v>
      </c>
      <c r="C31" s="51"/>
      <c r="D31" s="49"/>
      <c r="E31" s="120"/>
      <c r="F31" s="24" t="s">
        <v>35</v>
      </c>
      <c r="G31" s="100"/>
      <c r="H31" s="23"/>
      <c r="I31" s="57"/>
    </row>
    <row r="32" spans="1:9">
      <c r="A32" s="50"/>
      <c r="B32" s="136"/>
      <c r="C32" s="51"/>
      <c r="D32" s="49"/>
      <c r="E32" s="120"/>
      <c r="F32" s="23"/>
      <c r="G32" s="100"/>
      <c r="H32" s="23"/>
      <c r="I32" s="57"/>
    </row>
    <row r="33" spans="1:9">
      <c r="A33" s="52"/>
      <c r="B33" s="23" t="s">
        <v>32</v>
      </c>
      <c r="C33" s="53"/>
      <c r="D33" s="49"/>
      <c r="E33" s="120"/>
      <c r="F33" s="23" t="s">
        <v>36</v>
      </c>
      <c r="G33" s="100"/>
      <c r="H33" s="23"/>
      <c r="I33" s="57"/>
    </row>
    <row r="34" spans="1:9">
      <c r="A34" s="54"/>
      <c r="B34" s="55" t="s">
        <v>39</v>
      </c>
      <c r="C34" s="56"/>
      <c r="D34" s="49"/>
      <c r="E34" s="121"/>
      <c r="F34" s="55" t="s">
        <v>30</v>
      </c>
      <c r="G34" s="122"/>
      <c r="H34" s="55"/>
      <c r="I34" s="58"/>
    </row>
    <row r="35" spans="1:9">
      <c r="A35" s="10"/>
      <c r="B35" s="24"/>
      <c r="C35" s="10"/>
      <c r="D35" s="49"/>
      <c r="E35" s="23"/>
      <c r="F35" s="28"/>
      <c r="G35" s="22"/>
      <c r="H35" s="28"/>
      <c r="I35" s="19"/>
    </row>
    <row r="36" spans="1:9">
      <c r="A36" s="123" t="s">
        <v>11</v>
      </c>
      <c r="B36" s="156" t="s">
        <v>12</v>
      </c>
      <c r="C36" s="157"/>
      <c r="D36" s="27"/>
      <c r="E36" s="48" t="s">
        <v>21</v>
      </c>
      <c r="F36" s="148" t="s">
        <v>12</v>
      </c>
      <c r="G36" s="148"/>
      <c r="H36" s="148"/>
      <c r="I36" s="149"/>
    </row>
    <row r="37" spans="1:9">
      <c r="A37" s="124">
        <v>3</v>
      </c>
      <c r="B37" s="109" t="s">
        <v>146</v>
      </c>
      <c r="C37" s="125"/>
      <c r="D37" s="76"/>
      <c r="E37" s="110">
        <v>4</v>
      </c>
      <c r="F37" s="150" t="s">
        <v>22</v>
      </c>
      <c r="G37" s="151"/>
      <c r="H37" s="151"/>
      <c r="I37" s="111"/>
    </row>
    <row r="38" spans="1:9">
      <c r="A38" s="124"/>
      <c r="B38" s="136" t="s">
        <v>147</v>
      </c>
      <c r="C38" s="51"/>
      <c r="D38" s="30"/>
      <c r="E38" s="59"/>
      <c r="F38" s="152" t="s">
        <v>23</v>
      </c>
      <c r="G38" s="153"/>
      <c r="H38" s="153"/>
      <c r="I38" s="57"/>
    </row>
    <row r="39" spans="1:9">
      <c r="A39" s="124"/>
      <c r="B39" s="136" t="s">
        <v>148</v>
      </c>
      <c r="C39" s="51"/>
      <c r="D39" s="30"/>
      <c r="E39" s="59"/>
      <c r="F39" s="152" t="s">
        <v>34</v>
      </c>
      <c r="G39" s="153"/>
      <c r="H39" s="153"/>
      <c r="I39" s="57"/>
    </row>
    <row r="40" spans="1:9">
      <c r="A40" s="124"/>
      <c r="B40" s="75" t="s">
        <v>149</v>
      </c>
      <c r="C40" s="51"/>
      <c r="D40" s="30"/>
      <c r="E40" s="59"/>
      <c r="F40" s="60" t="s">
        <v>174</v>
      </c>
      <c r="G40" s="23"/>
      <c r="H40" s="23"/>
      <c r="I40" s="57"/>
    </row>
    <row r="41" spans="1:9">
      <c r="A41" s="124"/>
      <c r="B41" s="75"/>
      <c r="C41" s="51"/>
      <c r="D41" s="28"/>
      <c r="E41" s="59"/>
      <c r="F41" s="152"/>
      <c r="G41" s="153"/>
      <c r="H41" s="153"/>
      <c r="I41" s="57"/>
    </row>
    <row r="42" spans="1:9">
      <c r="A42" s="52"/>
      <c r="B42" s="136" t="s">
        <v>150</v>
      </c>
      <c r="C42" s="53"/>
      <c r="D42" s="28"/>
      <c r="E42" s="59"/>
      <c r="F42" s="152" t="s">
        <v>33</v>
      </c>
      <c r="G42" s="153"/>
      <c r="H42" s="153"/>
      <c r="I42" s="57"/>
    </row>
    <row r="43" spans="1:9">
      <c r="A43" s="126"/>
      <c r="B43" s="139" t="s">
        <v>151</v>
      </c>
      <c r="C43" s="56"/>
      <c r="D43" s="28"/>
      <c r="E43" s="61"/>
      <c r="F43" s="159" t="s">
        <v>24</v>
      </c>
      <c r="G43" s="160"/>
      <c r="H43" s="160"/>
      <c r="I43" s="58"/>
    </row>
    <row r="44" spans="1:9">
      <c r="A44" s="138"/>
      <c r="B44" s="23"/>
      <c r="C44" s="100"/>
      <c r="D44" s="10"/>
      <c r="E44" s="23"/>
      <c r="F44" s="23"/>
      <c r="G44" s="23"/>
      <c r="H44" s="28"/>
      <c r="I44" s="108"/>
    </row>
    <row r="45" spans="1:9">
      <c r="A45" s="48" t="s">
        <v>11</v>
      </c>
      <c r="B45" s="154" t="s">
        <v>12</v>
      </c>
      <c r="C45" s="155"/>
      <c r="D45" s="20"/>
      <c r="E45" s="48" t="s">
        <v>11</v>
      </c>
      <c r="F45" s="154" t="s">
        <v>12</v>
      </c>
      <c r="G45" s="158"/>
      <c r="H45" s="158"/>
      <c r="I45" s="155"/>
    </row>
    <row r="46" spans="1:9">
      <c r="A46" s="50">
        <v>5</v>
      </c>
      <c r="B46" s="1" t="s">
        <v>152</v>
      </c>
      <c r="C46" s="53"/>
      <c r="D46" s="20"/>
      <c r="E46" s="50">
        <v>6</v>
      </c>
      <c r="F46" s="1" t="s">
        <v>156</v>
      </c>
      <c r="G46" s="23"/>
      <c r="H46" s="28"/>
      <c r="I46" s="131"/>
    </row>
    <row r="47" spans="1:9">
      <c r="A47" s="50"/>
      <c r="B47" s="136" t="s">
        <v>153</v>
      </c>
      <c r="C47" s="53"/>
      <c r="D47" s="20"/>
      <c r="E47" s="50"/>
      <c r="F47" s="136" t="s">
        <v>157</v>
      </c>
      <c r="G47" s="23"/>
      <c r="H47" s="28"/>
      <c r="I47" s="132"/>
    </row>
    <row r="48" spans="1:9">
      <c r="A48" s="50"/>
      <c r="B48" s="136" t="s">
        <v>154</v>
      </c>
      <c r="C48" s="127"/>
      <c r="D48" s="20"/>
      <c r="E48" s="50"/>
      <c r="F48" s="136" t="s">
        <v>158</v>
      </c>
      <c r="G48" s="76"/>
      <c r="H48" s="28"/>
      <c r="I48" s="132"/>
    </row>
    <row r="49" spans="1:9">
      <c r="A49" s="50"/>
      <c r="B49" s="136" t="s">
        <v>173</v>
      </c>
      <c r="C49" s="128"/>
      <c r="D49" s="20"/>
      <c r="E49" s="50"/>
      <c r="F49" s="136" t="s">
        <v>159</v>
      </c>
      <c r="G49" s="102"/>
      <c r="H49" s="24"/>
      <c r="I49" s="132"/>
    </row>
    <row r="50" spans="1:9">
      <c r="A50" s="50"/>
      <c r="B50" s="136"/>
      <c r="C50" s="57"/>
      <c r="D50" s="10"/>
      <c r="E50" s="50"/>
      <c r="F50" s="136"/>
      <c r="G50" s="28"/>
      <c r="H50" s="28"/>
      <c r="I50" s="131"/>
    </row>
    <row r="51" spans="1:9">
      <c r="A51" s="50"/>
      <c r="B51" s="136" t="s">
        <v>171</v>
      </c>
      <c r="C51" s="129"/>
      <c r="D51" s="10"/>
      <c r="E51" s="50"/>
      <c r="F51" s="136" t="s">
        <v>172</v>
      </c>
      <c r="G51" s="100"/>
      <c r="H51" s="28"/>
      <c r="I51" s="131"/>
    </row>
    <row r="52" spans="1:9">
      <c r="A52" s="54"/>
      <c r="B52" s="139" t="s">
        <v>155</v>
      </c>
      <c r="C52" s="130"/>
      <c r="D52" s="137"/>
      <c r="E52" s="54"/>
      <c r="F52" s="139" t="s">
        <v>160</v>
      </c>
      <c r="G52" s="133"/>
      <c r="H52" s="134"/>
      <c r="I52" s="135"/>
    </row>
  </sheetData>
  <mergeCells count="19">
    <mergeCell ref="F39:H39"/>
    <mergeCell ref="F41:H41"/>
    <mergeCell ref="F42:H42"/>
    <mergeCell ref="F43:H43"/>
    <mergeCell ref="B45:C45"/>
    <mergeCell ref="F45:I45"/>
    <mergeCell ref="B27:C27"/>
    <mergeCell ref="F27:I27"/>
    <mergeCell ref="B36:C36"/>
    <mergeCell ref="F36:I36"/>
    <mergeCell ref="F37:H37"/>
    <mergeCell ref="F38:H38"/>
    <mergeCell ref="A1:I1"/>
    <mergeCell ref="A2:I2"/>
    <mergeCell ref="A3:I3"/>
    <mergeCell ref="B25:C25"/>
    <mergeCell ref="F25:I25"/>
    <mergeCell ref="B26:C26"/>
    <mergeCell ref="F26:I26"/>
  </mergeCells>
  <conditionalFormatting sqref="H9:H22">
    <cfRule type="expression" dxfId="3" priority="1" stopIfTrue="1">
      <formula>$E9=#REF!</formula>
    </cfRule>
    <cfRule type="expression" dxfId="2" priority="2" stopIfTrue="1">
      <formula>$E9&gt;#REF!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PRINCIPAL</vt:lpstr>
      <vt:lpstr>Ata com itens canc.</vt:lpstr>
      <vt:lpstr>CONTROLE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2013-09-12T14:15:28Z</cp:lastPrinted>
  <dcterms:created xsi:type="dcterms:W3CDTF">1997-01-10T22:22:50Z</dcterms:created>
  <dcterms:modified xsi:type="dcterms:W3CDTF">2013-10-18T13:29:54Z</dcterms:modified>
</cp:coreProperties>
</file>